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illaume.petitpre\Downloads\"/>
    </mc:Choice>
  </mc:AlternateContent>
  <xr:revisionPtr revIDLastSave="0" documentId="13_ncr:1_{C316EE0D-2D46-4EE6-A759-DF56514A0A7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ning excel" sheetId="1" r:id="rId1"/>
  </sheets>
  <definedNames>
    <definedName name="_xlnm.Print_Area" localSheetId="0">'Planning excel'!$A$7:$AF$67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67" i="1" l="1"/>
  <c r="AH66" i="1"/>
  <c r="AH62" i="1"/>
  <c r="AH61" i="1"/>
  <c r="AH57" i="1"/>
  <c r="AH56" i="1"/>
  <c r="AH52" i="1"/>
  <c r="AH51" i="1"/>
  <c r="AH47" i="1"/>
  <c r="AH46" i="1"/>
  <c r="AH42" i="1"/>
  <c r="AH41" i="1"/>
  <c r="AH37" i="1"/>
  <c r="AH36" i="1"/>
  <c r="AH32" i="1"/>
  <c r="AH31" i="1"/>
  <c r="AH27" i="1"/>
  <c r="AH26" i="1"/>
  <c r="AH22" i="1"/>
  <c r="AH21" i="1"/>
  <c r="AH17" i="1"/>
  <c r="AH16" i="1"/>
  <c r="AH12" i="1"/>
  <c r="AH71" i="1" s="1"/>
  <c r="AH11" i="1"/>
  <c r="AH70" i="1" s="1"/>
</calcChain>
</file>

<file path=xl/sharedStrings.xml><?xml version="1.0" encoding="utf-8"?>
<sst xmlns="http://schemas.openxmlformats.org/spreadsheetml/2006/main" count="434" uniqueCount="29">
  <si>
    <t>JUILLET 2026</t>
  </si>
  <si>
    <t>semaine</t>
  </si>
  <si>
    <t>M</t>
  </si>
  <si>
    <t>J</t>
  </si>
  <si>
    <t>V</t>
  </si>
  <si>
    <t>S</t>
  </si>
  <si>
    <t>D</t>
  </si>
  <si>
    <t>L</t>
  </si>
  <si>
    <t>AOUT 2026</t>
  </si>
  <si>
    <t>SEPTEMBRE 2026</t>
  </si>
  <si>
    <t>OCTOBRE 2026</t>
  </si>
  <si>
    <t>NOVEMBRE 2026</t>
  </si>
  <si>
    <t>DECEMBRE 2026</t>
  </si>
  <si>
    <t>JANVIER 2027</t>
  </si>
  <si>
    <t>FEVRIER 2027</t>
  </si>
  <si>
    <t>MARS 2027</t>
  </si>
  <si>
    <t>AVRIL 2027</t>
  </si>
  <si>
    <t>MAI 2027</t>
  </si>
  <si>
    <t>JUIN 2027</t>
  </si>
  <si>
    <t>www.calendriergratuit.fr</t>
  </si>
  <si>
    <t>Jour férié</t>
  </si>
  <si>
    <t>Jour Périodes "présence élèves"</t>
  </si>
  <si>
    <t>Jour Fermeture du site</t>
  </si>
  <si>
    <t>Jour Périodes "hors présence élèves"</t>
  </si>
  <si>
    <t>Jour Fermeture accueil</t>
  </si>
  <si>
    <t>Calendrier prévisionnel de l’année 2026-2027 d'IMT Nord Europe – Campus Douai</t>
  </si>
  <si>
    <t>Total prévisionnel heures</t>
  </si>
  <si>
    <t>heures d'accueil "présence élèves"</t>
  </si>
  <si>
    <t>heures d'accueil "hors présence élèves"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</si>
</sst>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2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8E8FF"/>
        <bgColor rgb="FF000000"/>
      </patternFill>
    </fill>
    <fill>
      <patternFill patternType="solid">
        <fgColor rgb="FF98FB98"/>
        <bgColor rgb="FF000000"/>
      </patternFill>
    </fill>
    <fill>
      <patternFill patternType="solid">
        <fgColor rgb="FF88BB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6" xfId="0" applyBorder="1"/>
    <xf numFmtId="0" fontId="5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1" fillId="12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lendriergratuit.fr/plannin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71"/>
  <sheetViews>
    <sheetView tabSelected="1" topLeftCell="A36" workbookViewId="0">
      <selection activeCell="AP38" sqref="AP38"/>
    </sheetView>
  </sheetViews>
  <sheetFormatPr baseColWidth="10" defaultColWidth="5" defaultRowHeight="14.4" x14ac:dyDescent="0.3"/>
  <cols>
    <col min="1" max="1" width="11.5546875" bestFit="1" customWidth="1"/>
  </cols>
  <sheetData>
    <row r="1" spans="1:63" ht="28.8" x14ac:dyDescent="0.55000000000000004">
      <c r="A1" s="10" t="s">
        <v>25</v>
      </c>
    </row>
    <row r="2" spans="1:63" x14ac:dyDescent="0.3">
      <c r="A2" s="18" t="s">
        <v>20</v>
      </c>
      <c r="B2" s="18"/>
      <c r="C2" s="18"/>
      <c r="D2" s="18"/>
      <c r="E2" s="18"/>
      <c r="F2" s="18"/>
    </row>
    <row r="3" spans="1:63" x14ac:dyDescent="0.3">
      <c r="A3" s="15" t="s">
        <v>21</v>
      </c>
      <c r="B3" s="15"/>
      <c r="C3" s="15"/>
      <c r="D3" s="15"/>
      <c r="E3" s="15"/>
      <c r="F3" s="15"/>
    </row>
    <row r="4" spans="1:63" x14ac:dyDescent="0.3">
      <c r="A4" s="16" t="s">
        <v>22</v>
      </c>
      <c r="B4" s="16"/>
      <c r="C4" s="16"/>
      <c r="D4" s="16"/>
      <c r="E4" s="16"/>
      <c r="F4" s="16"/>
    </row>
    <row r="5" spans="1:63" x14ac:dyDescent="0.3">
      <c r="A5" s="19" t="s">
        <v>23</v>
      </c>
      <c r="B5" s="19"/>
      <c r="C5" s="19"/>
      <c r="D5" s="19"/>
      <c r="E5" s="19"/>
      <c r="F5" s="19"/>
    </row>
    <row r="6" spans="1:63" x14ac:dyDescent="0.3">
      <c r="A6" s="17" t="s">
        <v>24</v>
      </c>
      <c r="B6" s="17"/>
      <c r="C6" s="17"/>
      <c r="D6" s="17"/>
      <c r="E6" s="17"/>
      <c r="F6" s="17"/>
    </row>
    <row r="8" spans="1:63" x14ac:dyDescent="0.3">
      <c r="A8" s="12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4"/>
    </row>
    <row r="9" spans="1:63" x14ac:dyDescent="0.3">
      <c r="A9" s="4" t="s">
        <v>1</v>
      </c>
      <c r="B9" s="9">
        <v>27</v>
      </c>
      <c r="C9" s="9"/>
      <c r="D9" s="9"/>
      <c r="E9" s="9"/>
      <c r="F9" s="9"/>
      <c r="G9" s="9">
        <v>28</v>
      </c>
      <c r="H9" s="9"/>
      <c r="I9" s="9"/>
      <c r="J9" s="9"/>
      <c r="K9" s="9"/>
      <c r="L9" s="9"/>
      <c r="M9" s="9"/>
      <c r="N9" s="9">
        <v>29</v>
      </c>
      <c r="O9" s="9"/>
      <c r="P9" s="9"/>
      <c r="Q9" s="9"/>
      <c r="R9" s="9"/>
      <c r="S9" s="9"/>
      <c r="T9" s="9"/>
      <c r="U9" s="9">
        <v>30</v>
      </c>
      <c r="V9" s="9"/>
      <c r="W9" s="9"/>
      <c r="X9" s="9"/>
      <c r="Y9" s="9"/>
      <c r="Z9" s="9"/>
      <c r="AA9" s="9"/>
      <c r="AB9" s="9">
        <v>31</v>
      </c>
      <c r="AC9" s="9"/>
      <c r="AD9" s="9"/>
      <c r="AE9" s="9"/>
      <c r="AF9" s="9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x14ac:dyDescent="0.3">
      <c r="A10" s="4"/>
      <c r="B10" s="2" t="s">
        <v>2</v>
      </c>
      <c r="C10" s="2" t="s">
        <v>3</v>
      </c>
      <c r="D10" s="2" t="s">
        <v>4</v>
      </c>
      <c r="E10" s="5" t="s">
        <v>5</v>
      </c>
      <c r="F10" s="7" t="s">
        <v>6</v>
      </c>
      <c r="G10" s="2" t="s">
        <v>7</v>
      </c>
      <c r="H10" s="2" t="s">
        <v>2</v>
      </c>
      <c r="I10" s="2" t="s">
        <v>2</v>
      </c>
      <c r="J10" s="2" t="s">
        <v>3</v>
      </c>
      <c r="K10" s="2" t="s">
        <v>4</v>
      </c>
      <c r="L10" s="5" t="s">
        <v>5</v>
      </c>
      <c r="M10" s="7" t="s">
        <v>6</v>
      </c>
      <c r="N10" s="22" t="s">
        <v>7</v>
      </c>
      <c r="O10" s="6" t="s">
        <v>2</v>
      </c>
      <c r="P10" s="2" t="s">
        <v>2</v>
      </c>
      <c r="Q10" s="2" t="s">
        <v>3</v>
      </c>
      <c r="R10" s="2" t="s">
        <v>4</v>
      </c>
      <c r="S10" s="5" t="s">
        <v>5</v>
      </c>
      <c r="T10" s="7" t="s">
        <v>6</v>
      </c>
      <c r="U10" s="2" t="s">
        <v>7</v>
      </c>
      <c r="V10" s="2" t="s">
        <v>2</v>
      </c>
      <c r="W10" s="2" t="s">
        <v>2</v>
      </c>
      <c r="X10" s="2" t="s">
        <v>3</v>
      </c>
      <c r="Y10" s="2" t="s">
        <v>4</v>
      </c>
      <c r="Z10" s="5" t="s">
        <v>5</v>
      </c>
      <c r="AA10" s="7" t="s">
        <v>6</v>
      </c>
      <c r="AB10" s="2" t="s">
        <v>7</v>
      </c>
      <c r="AC10" s="2" t="s">
        <v>2</v>
      </c>
      <c r="AD10" s="2" t="s">
        <v>2</v>
      </c>
      <c r="AE10" s="2" t="s">
        <v>3</v>
      </c>
      <c r="AF10" s="2" t="s">
        <v>4</v>
      </c>
      <c r="AH10" s="23" t="s">
        <v>26</v>
      </c>
    </row>
    <row r="11" spans="1:63" x14ac:dyDescent="0.3">
      <c r="A11" s="4"/>
      <c r="B11" s="2">
        <v>1</v>
      </c>
      <c r="C11" s="2">
        <v>2</v>
      </c>
      <c r="D11" s="2">
        <v>3</v>
      </c>
      <c r="E11" s="5">
        <v>4</v>
      </c>
      <c r="F11" s="7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5">
        <v>11</v>
      </c>
      <c r="M11" s="7">
        <v>12</v>
      </c>
      <c r="N11" s="22">
        <v>13</v>
      </c>
      <c r="O11" s="6">
        <v>14</v>
      </c>
      <c r="P11" s="2">
        <v>15</v>
      </c>
      <c r="Q11" s="2">
        <v>16</v>
      </c>
      <c r="R11" s="2">
        <v>17</v>
      </c>
      <c r="S11" s="5">
        <v>18</v>
      </c>
      <c r="T11" s="7">
        <v>19</v>
      </c>
      <c r="U11" s="2">
        <v>20</v>
      </c>
      <c r="V11" s="2">
        <v>21</v>
      </c>
      <c r="W11" s="2">
        <v>22</v>
      </c>
      <c r="X11" s="2">
        <v>23</v>
      </c>
      <c r="Y11" s="2">
        <v>24</v>
      </c>
      <c r="Z11" s="5">
        <v>25</v>
      </c>
      <c r="AA11" s="7">
        <v>26</v>
      </c>
      <c r="AB11" s="2">
        <v>27</v>
      </c>
      <c r="AC11" s="2">
        <v>28</v>
      </c>
      <c r="AD11" s="2">
        <v>29</v>
      </c>
      <c r="AE11" s="2">
        <v>30</v>
      </c>
      <c r="AF11" s="2">
        <v>31</v>
      </c>
      <c r="AH11">
        <f>SUMIF(B12:AF12,10.5)</f>
        <v>0</v>
      </c>
      <c r="AI11" s="23" t="s">
        <v>27</v>
      </c>
    </row>
    <row r="12" spans="1:63" x14ac:dyDescent="0.3">
      <c r="A12" s="8"/>
      <c r="B12" s="20">
        <v>8</v>
      </c>
      <c r="C12" s="20">
        <v>8</v>
      </c>
      <c r="D12" s="20">
        <v>8</v>
      </c>
      <c r="E12" s="5"/>
      <c r="F12" s="7"/>
      <c r="G12" s="20">
        <v>8</v>
      </c>
      <c r="H12" s="20">
        <v>8</v>
      </c>
      <c r="I12" s="20">
        <v>8</v>
      </c>
      <c r="J12" s="20">
        <v>8</v>
      </c>
      <c r="K12" s="20">
        <v>8</v>
      </c>
      <c r="L12" s="5"/>
      <c r="M12" s="7"/>
      <c r="N12" s="21"/>
      <c r="O12" s="6"/>
      <c r="P12" s="20">
        <v>8</v>
      </c>
      <c r="Q12" s="20">
        <v>8</v>
      </c>
      <c r="R12" s="20">
        <v>8</v>
      </c>
      <c r="S12" s="5"/>
      <c r="T12" s="7"/>
      <c r="U12" s="20">
        <v>8</v>
      </c>
      <c r="V12" s="20">
        <v>8</v>
      </c>
      <c r="W12" s="20">
        <v>8</v>
      </c>
      <c r="X12" s="20">
        <v>8</v>
      </c>
      <c r="Y12" s="20">
        <v>8</v>
      </c>
      <c r="Z12" s="5"/>
      <c r="AA12" s="7"/>
      <c r="AB12" s="20">
        <v>8</v>
      </c>
      <c r="AC12" s="20">
        <v>8</v>
      </c>
      <c r="AD12" s="20">
        <v>8</v>
      </c>
      <c r="AE12" s="20">
        <v>8</v>
      </c>
      <c r="AF12" s="20">
        <v>8</v>
      </c>
      <c r="AH12">
        <f>SUMIF(B12:AF12,8)</f>
        <v>168</v>
      </c>
      <c r="AI12" s="23" t="s">
        <v>28</v>
      </c>
    </row>
    <row r="13" spans="1:63" x14ac:dyDescent="0.3">
      <c r="A13" s="12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4"/>
      <c r="AH13" s="24"/>
      <c r="AI13" s="24"/>
    </row>
    <row r="14" spans="1:63" x14ac:dyDescent="0.3">
      <c r="A14" s="4" t="s">
        <v>1</v>
      </c>
      <c r="B14" s="9">
        <v>31</v>
      </c>
      <c r="C14" s="9"/>
      <c r="D14" s="9">
        <v>32</v>
      </c>
      <c r="E14" s="9"/>
      <c r="F14" s="9"/>
      <c r="G14" s="9"/>
      <c r="H14" s="9"/>
      <c r="I14" s="9"/>
      <c r="J14" s="9"/>
      <c r="K14" s="9">
        <v>33</v>
      </c>
      <c r="L14" s="9"/>
      <c r="M14" s="9"/>
      <c r="N14" s="9"/>
      <c r="O14" s="9"/>
      <c r="P14" s="9"/>
      <c r="Q14" s="9"/>
      <c r="R14" s="9">
        <v>34</v>
      </c>
      <c r="S14" s="9"/>
      <c r="T14" s="9"/>
      <c r="U14" s="9"/>
      <c r="V14" s="9"/>
      <c r="W14" s="9"/>
      <c r="X14" s="9"/>
      <c r="Y14" s="9">
        <v>35</v>
      </c>
      <c r="Z14" s="9"/>
      <c r="AA14" s="9"/>
      <c r="AB14" s="9"/>
      <c r="AC14" s="9"/>
      <c r="AD14" s="9"/>
      <c r="AE14" s="9"/>
      <c r="AF14" s="4">
        <v>36</v>
      </c>
      <c r="AG14" s="1"/>
      <c r="AJ14" s="24"/>
      <c r="AK14" s="24"/>
      <c r="AL14" s="24"/>
      <c r="AM14" s="24"/>
      <c r="AN14" s="24"/>
      <c r="AO14" s="24"/>
      <c r="AP14" s="24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x14ac:dyDescent="0.3">
      <c r="A15" s="4"/>
      <c r="B15" s="5" t="s">
        <v>5</v>
      </c>
      <c r="C15" s="7" t="s">
        <v>6</v>
      </c>
      <c r="D15" s="2" t="s">
        <v>7</v>
      </c>
      <c r="E15" s="2" t="s">
        <v>2</v>
      </c>
      <c r="F15" s="2" t="s">
        <v>2</v>
      </c>
      <c r="G15" s="2" t="s">
        <v>3</v>
      </c>
      <c r="H15" s="2" t="s">
        <v>4</v>
      </c>
      <c r="I15" s="5" t="s">
        <v>5</v>
      </c>
      <c r="J15" s="7" t="s">
        <v>6</v>
      </c>
      <c r="K15" s="2" t="s">
        <v>7</v>
      </c>
      <c r="L15" s="2" t="s">
        <v>2</v>
      </c>
      <c r="M15" s="2" t="s">
        <v>2</v>
      </c>
      <c r="N15" s="2" t="s">
        <v>3</v>
      </c>
      <c r="O15" s="2" t="s">
        <v>4</v>
      </c>
      <c r="P15" s="6" t="s">
        <v>5</v>
      </c>
      <c r="Q15" s="7" t="s">
        <v>6</v>
      </c>
      <c r="R15" s="2" t="s">
        <v>7</v>
      </c>
      <c r="S15" s="2" t="s">
        <v>2</v>
      </c>
      <c r="T15" s="2" t="s">
        <v>2</v>
      </c>
      <c r="U15" s="2" t="s">
        <v>3</v>
      </c>
      <c r="V15" s="2" t="s">
        <v>4</v>
      </c>
      <c r="W15" s="5" t="s">
        <v>5</v>
      </c>
      <c r="X15" s="7" t="s">
        <v>6</v>
      </c>
      <c r="Y15" s="2" t="s">
        <v>7</v>
      </c>
      <c r="Z15" s="2" t="s">
        <v>2</v>
      </c>
      <c r="AA15" s="2" t="s">
        <v>2</v>
      </c>
      <c r="AB15" s="2" t="s">
        <v>3</v>
      </c>
      <c r="AC15" s="2" t="s">
        <v>4</v>
      </c>
      <c r="AD15" s="5" t="s">
        <v>5</v>
      </c>
      <c r="AE15" s="7" t="s">
        <v>6</v>
      </c>
      <c r="AF15" s="2" t="s">
        <v>7</v>
      </c>
      <c r="AH15" s="23" t="s">
        <v>26</v>
      </c>
    </row>
    <row r="16" spans="1:63" x14ac:dyDescent="0.3">
      <c r="A16" s="4"/>
      <c r="B16" s="5">
        <v>1</v>
      </c>
      <c r="C16" s="7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5">
        <v>8</v>
      </c>
      <c r="J16" s="7">
        <v>9</v>
      </c>
      <c r="K16" s="2">
        <v>10</v>
      </c>
      <c r="L16" s="2">
        <v>11</v>
      </c>
      <c r="M16" s="2">
        <v>12</v>
      </c>
      <c r="N16" s="2">
        <v>13</v>
      </c>
      <c r="O16" s="2">
        <v>14</v>
      </c>
      <c r="P16" s="6">
        <v>15</v>
      </c>
      <c r="Q16" s="7">
        <v>16</v>
      </c>
      <c r="R16" s="2">
        <v>17</v>
      </c>
      <c r="S16" s="2">
        <v>18</v>
      </c>
      <c r="T16" s="2">
        <v>19</v>
      </c>
      <c r="U16" s="2">
        <v>20</v>
      </c>
      <c r="V16" s="2">
        <v>21</v>
      </c>
      <c r="W16" s="5">
        <v>22</v>
      </c>
      <c r="X16" s="7">
        <v>23</v>
      </c>
      <c r="Y16" s="2">
        <v>24</v>
      </c>
      <c r="Z16" s="2">
        <v>25</v>
      </c>
      <c r="AA16" s="2">
        <v>26</v>
      </c>
      <c r="AB16" s="2">
        <v>27</v>
      </c>
      <c r="AC16" s="2">
        <v>28</v>
      </c>
      <c r="AD16" s="5">
        <v>29</v>
      </c>
      <c r="AE16" s="7">
        <v>30</v>
      </c>
      <c r="AF16" s="2">
        <v>31</v>
      </c>
      <c r="AH16">
        <f>SUMIF(B17:AF17,10.5)</f>
        <v>10.5</v>
      </c>
      <c r="AI16" s="23" t="s">
        <v>27</v>
      </c>
    </row>
    <row r="17" spans="1:63" x14ac:dyDescent="0.3">
      <c r="A17" s="8"/>
      <c r="B17" s="5"/>
      <c r="C17" s="7"/>
      <c r="D17" s="20">
        <v>8</v>
      </c>
      <c r="E17" s="20">
        <v>8</v>
      </c>
      <c r="F17" s="20">
        <v>8</v>
      </c>
      <c r="G17" s="20">
        <v>8</v>
      </c>
      <c r="H17" s="20">
        <v>8</v>
      </c>
      <c r="I17" s="5"/>
      <c r="J17" s="7"/>
      <c r="K17" s="20">
        <v>8</v>
      </c>
      <c r="L17" s="20">
        <v>8</v>
      </c>
      <c r="M17" s="20">
        <v>8</v>
      </c>
      <c r="N17" s="20">
        <v>8</v>
      </c>
      <c r="O17" s="20">
        <v>8</v>
      </c>
      <c r="P17" s="6"/>
      <c r="Q17" s="7"/>
      <c r="R17" s="20">
        <v>8</v>
      </c>
      <c r="S17" s="20">
        <v>8</v>
      </c>
      <c r="T17" s="20">
        <v>8</v>
      </c>
      <c r="U17" s="20">
        <v>8</v>
      </c>
      <c r="V17" s="20">
        <v>8</v>
      </c>
      <c r="W17" s="5"/>
      <c r="X17" s="7"/>
      <c r="Y17" s="20">
        <v>8</v>
      </c>
      <c r="Z17" s="20">
        <v>8</v>
      </c>
      <c r="AA17" s="20">
        <v>8</v>
      </c>
      <c r="AB17" s="20">
        <v>8</v>
      </c>
      <c r="AC17" s="20">
        <v>8</v>
      </c>
      <c r="AD17" s="5"/>
      <c r="AE17" s="7"/>
      <c r="AF17" s="3">
        <v>10.5</v>
      </c>
      <c r="AH17">
        <f>SUMIF(B17:AF17,8)</f>
        <v>160</v>
      </c>
      <c r="AI17" s="23" t="s">
        <v>28</v>
      </c>
    </row>
    <row r="18" spans="1:63" x14ac:dyDescent="0.3">
      <c r="A18" s="12" t="s">
        <v>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4"/>
      <c r="AH18" s="24"/>
      <c r="AI18" s="24"/>
    </row>
    <row r="19" spans="1:63" x14ac:dyDescent="0.3">
      <c r="A19" s="4" t="s">
        <v>1</v>
      </c>
      <c r="B19" s="9">
        <v>36</v>
      </c>
      <c r="C19" s="9"/>
      <c r="D19" s="9"/>
      <c r="E19" s="9"/>
      <c r="F19" s="9"/>
      <c r="G19" s="9"/>
      <c r="H19" s="9">
        <v>37</v>
      </c>
      <c r="I19" s="9"/>
      <c r="J19" s="9"/>
      <c r="K19" s="9"/>
      <c r="L19" s="9"/>
      <c r="M19" s="9"/>
      <c r="N19" s="9"/>
      <c r="O19" s="9">
        <v>38</v>
      </c>
      <c r="P19" s="9"/>
      <c r="Q19" s="9"/>
      <c r="R19" s="9"/>
      <c r="S19" s="9"/>
      <c r="T19" s="9"/>
      <c r="U19" s="9"/>
      <c r="V19" s="9">
        <v>39</v>
      </c>
      <c r="W19" s="9"/>
      <c r="X19" s="9"/>
      <c r="Y19" s="9"/>
      <c r="Z19" s="9"/>
      <c r="AA19" s="9"/>
      <c r="AB19" s="9"/>
      <c r="AC19" s="9">
        <v>40</v>
      </c>
      <c r="AD19" s="9"/>
      <c r="AE19" s="9"/>
      <c r="AF19" s="33"/>
      <c r="AG19" s="1"/>
      <c r="AJ19" s="24"/>
      <c r="AK19" s="24"/>
      <c r="AL19" s="24"/>
      <c r="AM19" s="24"/>
      <c r="AN19" s="24"/>
      <c r="AO19" s="24"/>
      <c r="AP19" s="24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x14ac:dyDescent="0.3">
      <c r="A20" s="4"/>
      <c r="B20" s="2" t="s">
        <v>2</v>
      </c>
      <c r="C20" s="2" t="s">
        <v>2</v>
      </c>
      <c r="D20" s="2" t="s">
        <v>3</v>
      </c>
      <c r="E20" s="2" t="s">
        <v>4</v>
      </c>
      <c r="F20" s="5" t="s">
        <v>5</v>
      </c>
      <c r="G20" s="7" t="s">
        <v>6</v>
      </c>
      <c r="H20" s="2" t="s">
        <v>7</v>
      </c>
      <c r="I20" s="2" t="s">
        <v>2</v>
      </c>
      <c r="J20" s="2" t="s">
        <v>2</v>
      </c>
      <c r="K20" s="2" t="s">
        <v>3</v>
      </c>
      <c r="L20" s="2" t="s">
        <v>4</v>
      </c>
      <c r="M20" s="5" t="s">
        <v>5</v>
      </c>
      <c r="N20" s="7" t="s">
        <v>6</v>
      </c>
      <c r="O20" s="2" t="s">
        <v>7</v>
      </c>
      <c r="P20" s="2" t="s">
        <v>2</v>
      </c>
      <c r="Q20" s="2" t="s">
        <v>2</v>
      </c>
      <c r="R20" s="2" t="s">
        <v>3</v>
      </c>
      <c r="S20" s="2" t="s">
        <v>4</v>
      </c>
      <c r="T20" s="5" t="s">
        <v>5</v>
      </c>
      <c r="U20" s="7" t="s">
        <v>6</v>
      </c>
      <c r="V20" s="2" t="s">
        <v>7</v>
      </c>
      <c r="W20" s="2" t="s">
        <v>2</v>
      </c>
      <c r="X20" s="2" t="s">
        <v>2</v>
      </c>
      <c r="Y20" s="2" t="s">
        <v>3</v>
      </c>
      <c r="Z20" s="2" t="s">
        <v>4</v>
      </c>
      <c r="AA20" s="5" t="s">
        <v>5</v>
      </c>
      <c r="AB20" s="7" t="s">
        <v>6</v>
      </c>
      <c r="AC20" s="2" t="s">
        <v>7</v>
      </c>
      <c r="AD20" s="2" t="s">
        <v>2</v>
      </c>
      <c r="AE20" s="2" t="s">
        <v>2</v>
      </c>
      <c r="AF20" s="34"/>
      <c r="AH20" s="23" t="s">
        <v>26</v>
      </c>
    </row>
    <row r="21" spans="1:63" x14ac:dyDescent="0.3">
      <c r="A21" s="4"/>
      <c r="B21" s="2">
        <v>1</v>
      </c>
      <c r="C21" s="2">
        <v>2</v>
      </c>
      <c r="D21" s="2">
        <v>3</v>
      </c>
      <c r="E21" s="2">
        <v>4</v>
      </c>
      <c r="F21" s="5">
        <v>5</v>
      </c>
      <c r="G21" s="7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5">
        <v>12</v>
      </c>
      <c r="N21" s="7">
        <v>13</v>
      </c>
      <c r="O21" s="2">
        <v>14</v>
      </c>
      <c r="P21" s="2">
        <v>15</v>
      </c>
      <c r="Q21" s="2">
        <v>16</v>
      </c>
      <c r="R21" s="2">
        <v>17</v>
      </c>
      <c r="S21" s="2">
        <v>18</v>
      </c>
      <c r="T21" s="5">
        <v>19</v>
      </c>
      <c r="U21" s="7">
        <v>20</v>
      </c>
      <c r="V21" s="2">
        <v>21</v>
      </c>
      <c r="W21" s="2">
        <v>22</v>
      </c>
      <c r="X21" s="2">
        <v>23</v>
      </c>
      <c r="Y21" s="2">
        <v>24</v>
      </c>
      <c r="Z21" s="2">
        <v>25</v>
      </c>
      <c r="AA21" s="5">
        <v>26</v>
      </c>
      <c r="AB21" s="7">
        <v>27</v>
      </c>
      <c r="AC21" s="2">
        <v>28</v>
      </c>
      <c r="AD21" s="2">
        <v>29</v>
      </c>
      <c r="AE21" s="2">
        <v>30</v>
      </c>
      <c r="AF21" s="34"/>
      <c r="AH21">
        <f>SUMIF(B22:AF22,10.5)</f>
        <v>231</v>
      </c>
      <c r="AI21" s="23" t="s">
        <v>27</v>
      </c>
    </row>
    <row r="22" spans="1:63" x14ac:dyDescent="0.3">
      <c r="A22" s="8"/>
      <c r="B22" s="3">
        <v>10.5</v>
      </c>
      <c r="C22" s="3">
        <v>10.5</v>
      </c>
      <c r="D22" s="3">
        <v>10.5</v>
      </c>
      <c r="E22" s="3">
        <v>10.5</v>
      </c>
      <c r="F22" s="5"/>
      <c r="G22" s="7"/>
      <c r="H22" s="3">
        <v>10.5</v>
      </c>
      <c r="I22" s="3">
        <v>10.5</v>
      </c>
      <c r="J22" s="3">
        <v>10.5</v>
      </c>
      <c r="K22" s="3">
        <v>10.5</v>
      </c>
      <c r="L22" s="3">
        <v>10.5</v>
      </c>
      <c r="M22" s="5"/>
      <c r="N22" s="7"/>
      <c r="O22" s="3">
        <v>10.5</v>
      </c>
      <c r="P22" s="3">
        <v>10.5</v>
      </c>
      <c r="Q22" s="3">
        <v>10.5</v>
      </c>
      <c r="R22" s="3">
        <v>10.5</v>
      </c>
      <c r="S22" s="3">
        <v>10.5</v>
      </c>
      <c r="T22" s="5"/>
      <c r="U22" s="7"/>
      <c r="V22" s="3">
        <v>10.5</v>
      </c>
      <c r="W22" s="3">
        <v>10.5</v>
      </c>
      <c r="X22" s="3">
        <v>10.5</v>
      </c>
      <c r="Y22" s="3">
        <v>10.5</v>
      </c>
      <c r="Z22" s="3">
        <v>10.5</v>
      </c>
      <c r="AA22" s="5"/>
      <c r="AB22" s="7"/>
      <c r="AC22" s="3">
        <v>10.5</v>
      </c>
      <c r="AD22" s="3">
        <v>10.5</v>
      </c>
      <c r="AE22" s="3">
        <v>10.5</v>
      </c>
      <c r="AF22" s="34"/>
      <c r="AH22">
        <f>SUMIF(B22:AF22,8)</f>
        <v>0</v>
      </c>
      <c r="AI22" s="23" t="s">
        <v>28</v>
      </c>
    </row>
    <row r="23" spans="1:63" x14ac:dyDescent="0.3">
      <c r="A23" s="12" t="s">
        <v>10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4"/>
      <c r="AH23" s="24"/>
      <c r="AI23" s="24"/>
    </row>
    <row r="24" spans="1:63" x14ac:dyDescent="0.3">
      <c r="A24" s="4" t="s">
        <v>1</v>
      </c>
      <c r="B24" s="9">
        <v>40</v>
      </c>
      <c r="C24" s="9"/>
      <c r="D24" s="9"/>
      <c r="E24" s="9"/>
      <c r="F24" s="9">
        <v>41</v>
      </c>
      <c r="G24" s="9"/>
      <c r="H24" s="9"/>
      <c r="I24" s="9"/>
      <c r="J24" s="9"/>
      <c r="K24" s="9"/>
      <c r="L24" s="9"/>
      <c r="M24" s="9">
        <v>42</v>
      </c>
      <c r="N24" s="9"/>
      <c r="O24" s="9"/>
      <c r="P24" s="9"/>
      <c r="Q24" s="9"/>
      <c r="R24" s="9"/>
      <c r="S24" s="9"/>
      <c r="T24" s="9">
        <v>43</v>
      </c>
      <c r="U24" s="9"/>
      <c r="V24" s="9"/>
      <c r="W24" s="9"/>
      <c r="X24" s="9"/>
      <c r="Y24" s="9"/>
      <c r="Z24" s="9"/>
      <c r="AA24" s="9">
        <v>44</v>
      </c>
      <c r="AB24" s="9"/>
      <c r="AC24" s="9"/>
      <c r="AD24" s="9"/>
      <c r="AE24" s="9"/>
      <c r="AF24" s="9"/>
      <c r="AG24" s="1"/>
      <c r="AJ24" s="24"/>
      <c r="AK24" s="24"/>
      <c r="AL24" s="24"/>
      <c r="AM24" s="24"/>
      <c r="AN24" s="24"/>
      <c r="AO24" s="24"/>
      <c r="AP24" s="24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1:63" x14ac:dyDescent="0.3">
      <c r="A25" s="4"/>
      <c r="B25" s="2" t="s">
        <v>3</v>
      </c>
      <c r="C25" s="2" t="s">
        <v>4</v>
      </c>
      <c r="D25" s="5" t="s">
        <v>5</v>
      </c>
      <c r="E25" s="7" t="s">
        <v>6</v>
      </c>
      <c r="F25" s="2" t="s">
        <v>7</v>
      </c>
      <c r="G25" s="2" t="s">
        <v>2</v>
      </c>
      <c r="H25" s="2" t="s">
        <v>2</v>
      </c>
      <c r="I25" s="2" t="s">
        <v>3</v>
      </c>
      <c r="J25" s="2" t="s">
        <v>4</v>
      </c>
      <c r="K25" s="5" t="s">
        <v>5</v>
      </c>
      <c r="L25" s="7" t="s">
        <v>6</v>
      </c>
      <c r="M25" s="2" t="s">
        <v>7</v>
      </c>
      <c r="N25" s="2" t="s">
        <v>2</v>
      </c>
      <c r="O25" s="2" t="s">
        <v>2</v>
      </c>
      <c r="P25" s="2" t="s">
        <v>3</v>
      </c>
      <c r="Q25" s="2" t="s">
        <v>4</v>
      </c>
      <c r="R25" s="5" t="s">
        <v>5</v>
      </c>
      <c r="S25" s="7" t="s">
        <v>6</v>
      </c>
      <c r="T25" s="2" t="s">
        <v>7</v>
      </c>
      <c r="U25" s="2" t="s">
        <v>2</v>
      </c>
      <c r="V25" s="2" t="s">
        <v>2</v>
      </c>
      <c r="W25" s="2" t="s">
        <v>3</v>
      </c>
      <c r="X25" s="2" t="s">
        <v>4</v>
      </c>
      <c r="Y25" s="5" t="s">
        <v>5</v>
      </c>
      <c r="Z25" s="7" t="s">
        <v>6</v>
      </c>
      <c r="AA25" s="2" t="s">
        <v>7</v>
      </c>
      <c r="AB25" s="2" t="s">
        <v>2</v>
      </c>
      <c r="AC25" s="2" t="s">
        <v>2</v>
      </c>
      <c r="AD25" s="2" t="s">
        <v>3</v>
      </c>
      <c r="AE25" s="2" t="s">
        <v>4</v>
      </c>
      <c r="AF25" s="5" t="s">
        <v>5</v>
      </c>
      <c r="AH25" s="23" t="s">
        <v>26</v>
      </c>
    </row>
    <row r="26" spans="1:63" x14ac:dyDescent="0.3">
      <c r="A26" s="4"/>
      <c r="B26" s="2">
        <v>1</v>
      </c>
      <c r="C26" s="2">
        <v>2</v>
      </c>
      <c r="D26" s="5">
        <v>3</v>
      </c>
      <c r="E26" s="7">
        <v>4</v>
      </c>
      <c r="F26" s="2">
        <v>5</v>
      </c>
      <c r="G26" s="2">
        <v>6</v>
      </c>
      <c r="H26" s="2">
        <v>7</v>
      </c>
      <c r="I26" s="2">
        <v>8</v>
      </c>
      <c r="J26" s="2">
        <v>9</v>
      </c>
      <c r="K26" s="5">
        <v>10</v>
      </c>
      <c r="L26" s="7">
        <v>11</v>
      </c>
      <c r="M26" s="2">
        <v>12</v>
      </c>
      <c r="N26" s="2">
        <v>13</v>
      </c>
      <c r="O26" s="2">
        <v>14</v>
      </c>
      <c r="P26" s="2">
        <v>15</v>
      </c>
      <c r="Q26" s="2">
        <v>16</v>
      </c>
      <c r="R26" s="5">
        <v>17</v>
      </c>
      <c r="S26" s="7">
        <v>18</v>
      </c>
      <c r="T26" s="2">
        <v>19</v>
      </c>
      <c r="U26" s="2">
        <v>20</v>
      </c>
      <c r="V26" s="2">
        <v>21</v>
      </c>
      <c r="W26" s="2">
        <v>22</v>
      </c>
      <c r="X26" s="2">
        <v>23</v>
      </c>
      <c r="Y26" s="5">
        <v>24</v>
      </c>
      <c r="Z26" s="7">
        <v>25</v>
      </c>
      <c r="AA26" s="2">
        <v>26</v>
      </c>
      <c r="AB26" s="2">
        <v>27</v>
      </c>
      <c r="AC26" s="2">
        <v>28</v>
      </c>
      <c r="AD26" s="2">
        <v>29</v>
      </c>
      <c r="AE26" s="2">
        <v>30</v>
      </c>
      <c r="AF26" s="5">
        <v>31</v>
      </c>
      <c r="AH26">
        <f>SUMIF(B27:AF27,10.5)</f>
        <v>178.5</v>
      </c>
      <c r="AI26" s="23" t="s">
        <v>27</v>
      </c>
    </row>
    <row r="27" spans="1:63" x14ac:dyDescent="0.3">
      <c r="A27" s="8"/>
      <c r="B27" s="3">
        <v>10.5</v>
      </c>
      <c r="C27" s="3">
        <v>10.5</v>
      </c>
      <c r="D27" s="5"/>
      <c r="E27" s="7"/>
      <c r="F27" s="3">
        <v>10.5</v>
      </c>
      <c r="G27" s="3">
        <v>10.5</v>
      </c>
      <c r="H27" s="3">
        <v>10.5</v>
      </c>
      <c r="I27" s="3">
        <v>10.5</v>
      </c>
      <c r="J27" s="3">
        <v>10.5</v>
      </c>
      <c r="K27" s="5"/>
      <c r="L27" s="7"/>
      <c r="M27" s="3">
        <v>10.5</v>
      </c>
      <c r="N27" s="3">
        <v>10.5</v>
      </c>
      <c r="O27" s="3">
        <v>10.5</v>
      </c>
      <c r="P27" s="3">
        <v>10.5</v>
      </c>
      <c r="Q27" s="3">
        <v>10.5</v>
      </c>
      <c r="R27" s="5"/>
      <c r="S27" s="7"/>
      <c r="T27" s="3">
        <v>10.5</v>
      </c>
      <c r="U27" s="3">
        <v>10.5</v>
      </c>
      <c r="V27" s="3">
        <v>10.5</v>
      </c>
      <c r="W27" s="3">
        <v>10.5</v>
      </c>
      <c r="X27" s="3">
        <v>10.5</v>
      </c>
      <c r="Y27" s="5"/>
      <c r="Z27" s="7"/>
      <c r="AA27" s="20">
        <v>8</v>
      </c>
      <c r="AB27" s="20">
        <v>8</v>
      </c>
      <c r="AC27" s="20">
        <v>8</v>
      </c>
      <c r="AD27" s="20">
        <v>8</v>
      </c>
      <c r="AE27" s="20">
        <v>8</v>
      </c>
      <c r="AF27" s="5"/>
      <c r="AH27">
        <f>SUMIF(B27:AF27,8)</f>
        <v>40</v>
      </c>
      <c r="AI27" s="23" t="s">
        <v>28</v>
      </c>
    </row>
    <row r="28" spans="1:63" x14ac:dyDescent="0.3">
      <c r="A28" s="12" t="s">
        <v>11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H28" s="24"/>
      <c r="AI28" s="24"/>
    </row>
    <row r="29" spans="1:63" x14ac:dyDescent="0.3">
      <c r="A29" s="4" t="s">
        <v>1</v>
      </c>
      <c r="B29" s="4">
        <v>44</v>
      </c>
      <c r="C29" s="9">
        <v>45</v>
      </c>
      <c r="D29" s="9"/>
      <c r="E29" s="9"/>
      <c r="F29" s="9"/>
      <c r="G29" s="9"/>
      <c r="H29" s="9"/>
      <c r="I29" s="9"/>
      <c r="J29" s="9">
        <v>46</v>
      </c>
      <c r="K29" s="9"/>
      <c r="L29" s="9"/>
      <c r="M29" s="9"/>
      <c r="N29" s="9"/>
      <c r="O29" s="9"/>
      <c r="P29" s="9"/>
      <c r="Q29" s="9">
        <v>47</v>
      </c>
      <c r="R29" s="9"/>
      <c r="S29" s="9"/>
      <c r="T29" s="9"/>
      <c r="U29" s="9"/>
      <c r="V29" s="9"/>
      <c r="W29" s="9"/>
      <c r="X29" s="9">
        <v>48</v>
      </c>
      <c r="Y29" s="9"/>
      <c r="Z29" s="9"/>
      <c r="AA29" s="9"/>
      <c r="AB29" s="9"/>
      <c r="AC29" s="9"/>
      <c r="AD29" s="9"/>
      <c r="AE29" s="4">
        <v>49</v>
      </c>
      <c r="AF29" s="33"/>
      <c r="AG29" s="1"/>
      <c r="AJ29" s="24"/>
      <c r="AK29" s="24"/>
      <c r="AL29" s="24"/>
      <c r="AM29" s="24"/>
      <c r="AN29" s="24"/>
      <c r="AO29" s="24"/>
      <c r="AP29" s="24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x14ac:dyDescent="0.3">
      <c r="A30" s="4"/>
      <c r="B30" s="6" t="s">
        <v>6</v>
      </c>
      <c r="C30" s="2" t="s">
        <v>7</v>
      </c>
      <c r="D30" s="2" t="s">
        <v>2</v>
      </c>
      <c r="E30" s="2" t="s">
        <v>2</v>
      </c>
      <c r="F30" s="2" t="s">
        <v>3</v>
      </c>
      <c r="G30" s="2" t="s">
        <v>4</v>
      </c>
      <c r="H30" s="5" t="s">
        <v>5</v>
      </c>
      <c r="I30" s="7" t="s">
        <v>6</v>
      </c>
      <c r="J30" s="2" t="s">
        <v>7</v>
      </c>
      <c r="K30" s="2" t="s">
        <v>2</v>
      </c>
      <c r="L30" s="6" t="s">
        <v>2</v>
      </c>
      <c r="M30" s="2" t="s">
        <v>3</v>
      </c>
      <c r="N30" s="2" t="s">
        <v>4</v>
      </c>
      <c r="O30" s="5" t="s">
        <v>5</v>
      </c>
      <c r="P30" s="7" t="s">
        <v>6</v>
      </c>
      <c r="Q30" s="2" t="s">
        <v>7</v>
      </c>
      <c r="R30" s="2" t="s">
        <v>2</v>
      </c>
      <c r="S30" s="2" t="s">
        <v>2</v>
      </c>
      <c r="T30" s="2" t="s">
        <v>3</v>
      </c>
      <c r="U30" s="2" t="s">
        <v>4</v>
      </c>
      <c r="V30" s="5" t="s">
        <v>5</v>
      </c>
      <c r="W30" s="7" t="s">
        <v>6</v>
      </c>
      <c r="X30" s="2" t="s">
        <v>7</v>
      </c>
      <c r="Y30" s="2" t="s">
        <v>2</v>
      </c>
      <c r="Z30" s="2" t="s">
        <v>2</v>
      </c>
      <c r="AA30" s="2" t="s">
        <v>3</v>
      </c>
      <c r="AB30" s="2" t="s">
        <v>4</v>
      </c>
      <c r="AC30" s="5" t="s">
        <v>5</v>
      </c>
      <c r="AD30" s="7" t="s">
        <v>6</v>
      </c>
      <c r="AE30" s="2" t="s">
        <v>7</v>
      </c>
      <c r="AF30" s="34"/>
      <c r="AH30" s="23" t="s">
        <v>26</v>
      </c>
    </row>
    <row r="31" spans="1:63" x14ac:dyDescent="0.3">
      <c r="A31" s="4"/>
      <c r="B31" s="6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5">
        <v>7</v>
      </c>
      <c r="I31" s="7">
        <v>8</v>
      </c>
      <c r="J31" s="2">
        <v>9</v>
      </c>
      <c r="K31" s="2">
        <v>10</v>
      </c>
      <c r="L31" s="6">
        <v>11</v>
      </c>
      <c r="M31" s="2">
        <v>12</v>
      </c>
      <c r="N31" s="2">
        <v>13</v>
      </c>
      <c r="O31" s="5">
        <v>14</v>
      </c>
      <c r="P31" s="7">
        <v>15</v>
      </c>
      <c r="Q31" s="2">
        <v>16</v>
      </c>
      <c r="R31" s="2">
        <v>17</v>
      </c>
      <c r="S31" s="2">
        <v>18</v>
      </c>
      <c r="T31" s="2">
        <v>19</v>
      </c>
      <c r="U31" s="2">
        <v>20</v>
      </c>
      <c r="V31" s="5">
        <v>21</v>
      </c>
      <c r="W31" s="7">
        <v>22</v>
      </c>
      <c r="X31" s="2">
        <v>23</v>
      </c>
      <c r="Y31" s="2">
        <v>24</v>
      </c>
      <c r="Z31" s="2">
        <v>25</v>
      </c>
      <c r="AA31" s="2">
        <v>26</v>
      </c>
      <c r="AB31" s="2">
        <v>27</v>
      </c>
      <c r="AC31" s="5">
        <v>28</v>
      </c>
      <c r="AD31" s="7">
        <v>29</v>
      </c>
      <c r="AE31" s="2">
        <v>30</v>
      </c>
      <c r="AF31" s="34"/>
      <c r="AH31">
        <f>SUMIF(B32:AF32,10.5)</f>
        <v>210</v>
      </c>
      <c r="AI31" s="23" t="s">
        <v>27</v>
      </c>
    </row>
    <row r="32" spans="1:63" x14ac:dyDescent="0.3">
      <c r="A32" s="8"/>
      <c r="B32" s="6"/>
      <c r="C32" s="3">
        <v>10.5</v>
      </c>
      <c r="D32" s="3">
        <v>10.5</v>
      </c>
      <c r="E32" s="3">
        <v>10.5</v>
      </c>
      <c r="F32" s="3">
        <v>10.5</v>
      </c>
      <c r="G32" s="3">
        <v>10.5</v>
      </c>
      <c r="H32" s="5"/>
      <c r="I32" s="7"/>
      <c r="J32" s="3">
        <v>10.5</v>
      </c>
      <c r="K32" s="3">
        <v>10.5</v>
      </c>
      <c r="L32" s="6"/>
      <c r="M32" s="3">
        <v>10.5</v>
      </c>
      <c r="N32" s="3">
        <v>10.5</v>
      </c>
      <c r="O32" s="5"/>
      <c r="P32" s="7"/>
      <c r="Q32" s="3">
        <v>10.5</v>
      </c>
      <c r="R32" s="3">
        <v>10.5</v>
      </c>
      <c r="S32" s="3">
        <v>10.5</v>
      </c>
      <c r="T32" s="3">
        <v>10.5</v>
      </c>
      <c r="U32" s="3">
        <v>10.5</v>
      </c>
      <c r="V32" s="5"/>
      <c r="W32" s="7"/>
      <c r="X32" s="3">
        <v>10.5</v>
      </c>
      <c r="Y32" s="3">
        <v>10.5</v>
      </c>
      <c r="Z32" s="3">
        <v>10.5</v>
      </c>
      <c r="AA32" s="3">
        <v>10.5</v>
      </c>
      <c r="AB32" s="3">
        <v>10.5</v>
      </c>
      <c r="AC32" s="5"/>
      <c r="AD32" s="7"/>
      <c r="AE32" s="3">
        <v>10.5</v>
      </c>
      <c r="AF32" s="34"/>
      <c r="AH32">
        <f>SUMIF(B32:AF32,8)</f>
        <v>0</v>
      </c>
      <c r="AI32" s="23" t="s">
        <v>28</v>
      </c>
    </row>
    <row r="33" spans="1:63" x14ac:dyDescent="0.3">
      <c r="A33" s="12" t="s">
        <v>12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4"/>
      <c r="AH33" s="24"/>
      <c r="AI33" s="24"/>
    </row>
    <row r="34" spans="1:63" x14ac:dyDescent="0.3">
      <c r="A34" s="4" t="s">
        <v>1</v>
      </c>
      <c r="B34" s="9">
        <v>49</v>
      </c>
      <c r="C34" s="9"/>
      <c r="D34" s="9"/>
      <c r="E34" s="9"/>
      <c r="F34" s="9"/>
      <c r="G34" s="9"/>
      <c r="H34" s="9">
        <v>50</v>
      </c>
      <c r="I34" s="9"/>
      <c r="J34" s="9"/>
      <c r="K34" s="9"/>
      <c r="L34" s="9"/>
      <c r="M34" s="9"/>
      <c r="N34" s="9"/>
      <c r="O34" s="9">
        <v>51</v>
      </c>
      <c r="P34" s="9"/>
      <c r="Q34" s="9"/>
      <c r="R34" s="9"/>
      <c r="S34" s="9"/>
      <c r="T34" s="9"/>
      <c r="U34" s="9"/>
      <c r="V34" s="9">
        <v>52</v>
      </c>
      <c r="W34" s="9"/>
      <c r="X34" s="9"/>
      <c r="Y34" s="9"/>
      <c r="Z34" s="9"/>
      <c r="AA34" s="9"/>
      <c r="AB34" s="9"/>
      <c r="AC34" s="9">
        <v>53</v>
      </c>
      <c r="AD34" s="9"/>
      <c r="AE34" s="9"/>
      <c r="AF34" s="9"/>
      <c r="AG34" s="1"/>
      <c r="AJ34" s="24"/>
      <c r="AK34" s="24"/>
      <c r="AL34" s="24"/>
      <c r="AM34" s="24"/>
      <c r="AN34" s="24"/>
      <c r="AO34" s="24"/>
      <c r="AP34" s="24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 x14ac:dyDescent="0.3">
      <c r="A35" s="4"/>
      <c r="B35" s="2" t="s">
        <v>2</v>
      </c>
      <c r="C35" s="2" t="s">
        <v>2</v>
      </c>
      <c r="D35" s="2" t="s">
        <v>3</v>
      </c>
      <c r="E35" s="2" t="s">
        <v>4</v>
      </c>
      <c r="F35" s="5" t="s">
        <v>5</v>
      </c>
      <c r="G35" s="7" t="s">
        <v>6</v>
      </c>
      <c r="H35" s="2" t="s">
        <v>7</v>
      </c>
      <c r="I35" s="2" t="s">
        <v>2</v>
      </c>
      <c r="J35" s="2" t="s">
        <v>2</v>
      </c>
      <c r="K35" s="2" t="s">
        <v>3</v>
      </c>
      <c r="L35" s="2" t="s">
        <v>4</v>
      </c>
      <c r="M35" s="5" t="s">
        <v>5</v>
      </c>
      <c r="N35" s="7" t="s">
        <v>6</v>
      </c>
      <c r="O35" s="2" t="s">
        <v>7</v>
      </c>
      <c r="P35" s="2" t="s">
        <v>2</v>
      </c>
      <c r="Q35" s="2" t="s">
        <v>2</v>
      </c>
      <c r="R35" s="2" t="s">
        <v>3</v>
      </c>
      <c r="S35" s="2" t="s">
        <v>4</v>
      </c>
      <c r="T35" s="5" t="s">
        <v>5</v>
      </c>
      <c r="U35" s="7" t="s">
        <v>6</v>
      </c>
      <c r="V35" s="2" t="s">
        <v>7</v>
      </c>
      <c r="W35" s="2" t="s">
        <v>2</v>
      </c>
      <c r="X35" s="2" t="s">
        <v>2</v>
      </c>
      <c r="Y35" s="2" t="s">
        <v>3</v>
      </c>
      <c r="Z35" s="6" t="s">
        <v>4</v>
      </c>
      <c r="AA35" s="5" t="s">
        <v>5</v>
      </c>
      <c r="AB35" s="7" t="s">
        <v>6</v>
      </c>
      <c r="AC35" s="22" t="s">
        <v>7</v>
      </c>
      <c r="AD35" s="22" t="s">
        <v>2</v>
      </c>
      <c r="AE35" s="22" t="s">
        <v>2</v>
      </c>
      <c r="AF35" s="22" t="s">
        <v>3</v>
      </c>
      <c r="AH35" s="23" t="s">
        <v>26</v>
      </c>
    </row>
    <row r="36" spans="1:63" x14ac:dyDescent="0.3">
      <c r="A36" s="4"/>
      <c r="B36" s="2">
        <v>1</v>
      </c>
      <c r="C36" s="2">
        <v>2</v>
      </c>
      <c r="D36" s="2">
        <v>3</v>
      </c>
      <c r="E36" s="2">
        <v>4</v>
      </c>
      <c r="F36" s="5">
        <v>5</v>
      </c>
      <c r="G36" s="7">
        <v>6</v>
      </c>
      <c r="H36" s="2">
        <v>7</v>
      </c>
      <c r="I36" s="2">
        <v>8</v>
      </c>
      <c r="J36" s="2">
        <v>9</v>
      </c>
      <c r="K36" s="2">
        <v>10</v>
      </c>
      <c r="L36" s="2">
        <v>11</v>
      </c>
      <c r="M36" s="5">
        <v>12</v>
      </c>
      <c r="N36" s="7">
        <v>13</v>
      </c>
      <c r="O36" s="2">
        <v>14</v>
      </c>
      <c r="P36" s="2">
        <v>15</v>
      </c>
      <c r="Q36" s="2">
        <v>16</v>
      </c>
      <c r="R36" s="2">
        <v>17</v>
      </c>
      <c r="S36" s="2">
        <v>18</v>
      </c>
      <c r="T36" s="5">
        <v>19</v>
      </c>
      <c r="U36" s="7">
        <v>20</v>
      </c>
      <c r="V36" s="2">
        <v>21</v>
      </c>
      <c r="W36" s="2">
        <v>22</v>
      </c>
      <c r="X36" s="2">
        <v>23</v>
      </c>
      <c r="Y36" s="2">
        <v>24</v>
      </c>
      <c r="Z36" s="6">
        <v>25</v>
      </c>
      <c r="AA36" s="5">
        <v>26</v>
      </c>
      <c r="AB36" s="7">
        <v>27</v>
      </c>
      <c r="AC36" s="22">
        <v>28</v>
      </c>
      <c r="AD36" s="22">
        <v>29</v>
      </c>
      <c r="AE36" s="22">
        <v>30</v>
      </c>
      <c r="AF36" s="22">
        <v>31</v>
      </c>
      <c r="AH36">
        <f>SUMIF(B37:AF37,10.5)</f>
        <v>147</v>
      </c>
      <c r="AI36" s="23" t="s">
        <v>27</v>
      </c>
    </row>
    <row r="37" spans="1:63" x14ac:dyDescent="0.3">
      <c r="A37" s="8"/>
      <c r="B37" s="3">
        <v>10.5</v>
      </c>
      <c r="C37" s="3">
        <v>10.5</v>
      </c>
      <c r="D37" s="3">
        <v>10.5</v>
      </c>
      <c r="E37" s="3">
        <v>10.5</v>
      </c>
      <c r="F37" s="5"/>
      <c r="G37" s="7"/>
      <c r="H37" s="3">
        <v>10.5</v>
      </c>
      <c r="I37" s="3">
        <v>10.5</v>
      </c>
      <c r="J37" s="3">
        <v>10.5</v>
      </c>
      <c r="K37" s="3">
        <v>10.5</v>
      </c>
      <c r="L37" s="3">
        <v>10.5</v>
      </c>
      <c r="M37" s="5"/>
      <c r="N37" s="7"/>
      <c r="O37" s="3">
        <v>10.5</v>
      </c>
      <c r="P37" s="3">
        <v>10.5</v>
      </c>
      <c r="Q37" s="3">
        <v>10.5</v>
      </c>
      <c r="R37" s="3">
        <v>10.5</v>
      </c>
      <c r="S37" s="3">
        <v>10.5</v>
      </c>
      <c r="T37" s="5"/>
      <c r="U37" s="7"/>
      <c r="V37" s="20">
        <v>8</v>
      </c>
      <c r="W37" s="20">
        <v>8</v>
      </c>
      <c r="X37" s="20">
        <v>8</v>
      </c>
      <c r="Y37" s="20">
        <v>8</v>
      </c>
      <c r="Z37" s="6"/>
      <c r="AA37" s="5"/>
      <c r="AB37" s="7"/>
      <c r="AC37" s="21"/>
      <c r="AD37" s="21"/>
      <c r="AE37" s="21"/>
      <c r="AF37" s="21"/>
      <c r="AH37">
        <f>SUMIF(B37:AF37,8)</f>
        <v>32</v>
      </c>
      <c r="AI37" s="23" t="s">
        <v>28</v>
      </c>
    </row>
    <row r="38" spans="1:63" x14ac:dyDescent="0.3">
      <c r="A38" s="12" t="s">
        <v>13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H38" s="24"/>
      <c r="AI38" s="24"/>
    </row>
    <row r="39" spans="1:63" x14ac:dyDescent="0.3">
      <c r="A39" s="4" t="s">
        <v>1</v>
      </c>
      <c r="B39" s="9">
        <v>53</v>
      </c>
      <c r="C39" s="9"/>
      <c r="D39" s="9"/>
      <c r="E39" s="9">
        <v>1</v>
      </c>
      <c r="F39" s="9"/>
      <c r="G39" s="9"/>
      <c r="H39" s="9"/>
      <c r="I39" s="9"/>
      <c r="J39" s="9"/>
      <c r="K39" s="9"/>
      <c r="L39" s="9">
        <v>2</v>
      </c>
      <c r="M39" s="9"/>
      <c r="N39" s="9"/>
      <c r="O39" s="9"/>
      <c r="P39" s="9"/>
      <c r="Q39" s="9"/>
      <c r="R39" s="9"/>
      <c r="S39" s="9">
        <v>3</v>
      </c>
      <c r="T39" s="9"/>
      <c r="U39" s="9"/>
      <c r="V39" s="9"/>
      <c r="W39" s="9"/>
      <c r="X39" s="9"/>
      <c r="Y39" s="9"/>
      <c r="Z39" s="9">
        <v>4</v>
      </c>
      <c r="AA39" s="9"/>
      <c r="AB39" s="9"/>
      <c r="AC39" s="9"/>
      <c r="AD39" s="9"/>
      <c r="AE39" s="9"/>
      <c r="AF39" s="9"/>
      <c r="AG39" s="1"/>
      <c r="AJ39" s="24"/>
      <c r="AK39" s="24"/>
      <c r="AL39" s="24"/>
      <c r="AM39" s="24"/>
      <c r="AN39" s="24"/>
      <c r="AO39" s="24"/>
      <c r="AP39" s="24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spans="1:63" x14ac:dyDescent="0.3">
      <c r="A40" s="4"/>
      <c r="B40" s="6" t="s">
        <v>4</v>
      </c>
      <c r="C40" s="5" t="s">
        <v>5</v>
      </c>
      <c r="D40" s="7" t="s">
        <v>6</v>
      </c>
      <c r="E40" s="2" t="s">
        <v>7</v>
      </c>
      <c r="F40" s="2" t="s">
        <v>2</v>
      </c>
      <c r="G40" s="2" t="s">
        <v>2</v>
      </c>
      <c r="H40" s="2" t="s">
        <v>3</v>
      </c>
      <c r="I40" s="2" t="s">
        <v>4</v>
      </c>
      <c r="J40" s="5" t="s">
        <v>5</v>
      </c>
      <c r="K40" s="7" t="s">
        <v>6</v>
      </c>
      <c r="L40" s="2" t="s">
        <v>7</v>
      </c>
      <c r="M40" s="2" t="s">
        <v>2</v>
      </c>
      <c r="N40" s="2" t="s">
        <v>2</v>
      </c>
      <c r="O40" s="2" t="s">
        <v>3</v>
      </c>
      <c r="P40" s="2" t="s">
        <v>4</v>
      </c>
      <c r="Q40" s="5" t="s">
        <v>5</v>
      </c>
      <c r="R40" s="7" t="s">
        <v>6</v>
      </c>
      <c r="S40" s="2" t="s">
        <v>7</v>
      </c>
      <c r="T40" s="2" t="s">
        <v>2</v>
      </c>
      <c r="U40" s="2" t="s">
        <v>2</v>
      </c>
      <c r="V40" s="2" t="s">
        <v>3</v>
      </c>
      <c r="W40" s="2" t="s">
        <v>4</v>
      </c>
      <c r="X40" s="5" t="s">
        <v>5</v>
      </c>
      <c r="Y40" s="7" t="s">
        <v>6</v>
      </c>
      <c r="Z40" s="2" t="s">
        <v>7</v>
      </c>
      <c r="AA40" s="2" t="s">
        <v>2</v>
      </c>
      <c r="AB40" s="2" t="s">
        <v>2</v>
      </c>
      <c r="AC40" s="2" t="s">
        <v>3</v>
      </c>
      <c r="AD40" s="2" t="s">
        <v>4</v>
      </c>
      <c r="AE40" s="5" t="s">
        <v>5</v>
      </c>
      <c r="AF40" s="7" t="s">
        <v>6</v>
      </c>
      <c r="AH40" s="23" t="s">
        <v>26</v>
      </c>
    </row>
    <row r="41" spans="1:63" x14ac:dyDescent="0.3">
      <c r="A41" s="4"/>
      <c r="B41" s="6">
        <v>1</v>
      </c>
      <c r="C41" s="5">
        <v>2</v>
      </c>
      <c r="D41" s="7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5">
        <v>9</v>
      </c>
      <c r="K41" s="7">
        <v>10</v>
      </c>
      <c r="L41" s="2">
        <v>11</v>
      </c>
      <c r="M41" s="2">
        <v>12</v>
      </c>
      <c r="N41" s="2">
        <v>13</v>
      </c>
      <c r="O41" s="2">
        <v>14</v>
      </c>
      <c r="P41" s="2">
        <v>15</v>
      </c>
      <c r="Q41" s="5">
        <v>16</v>
      </c>
      <c r="R41" s="7">
        <v>17</v>
      </c>
      <c r="S41" s="2">
        <v>18</v>
      </c>
      <c r="T41" s="2">
        <v>19</v>
      </c>
      <c r="U41" s="2">
        <v>20</v>
      </c>
      <c r="V41" s="2">
        <v>21</v>
      </c>
      <c r="W41" s="2">
        <v>22</v>
      </c>
      <c r="X41" s="5">
        <v>23</v>
      </c>
      <c r="Y41" s="7">
        <v>24</v>
      </c>
      <c r="Z41" s="2">
        <v>25</v>
      </c>
      <c r="AA41" s="2">
        <v>26</v>
      </c>
      <c r="AB41" s="2">
        <v>27</v>
      </c>
      <c r="AC41" s="2">
        <v>28</v>
      </c>
      <c r="AD41" s="2">
        <v>29</v>
      </c>
      <c r="AE41" s="5">
        <v>30</v>
      </c>
      <c r="AF41" s="7">
        <v>31</v>
      </c>
      <c r="AH41">
        <f>SUMIF(B42:AF42,10.5)</f>
        <v>210</v>
      </c>
      <c r="AI41" s="23" t="s">
        <v>27</v>
      </c>
    </row>
    <row r="42" spans="1:63" x14ac:dyDescent="0.3">
      <c r="A42" s="8"/>
      <c r="B42" s="6"/>
      <c r="C42" s="5"/>
      <c r="D42" s="7"/>
      <c r="E42" s="3">
        <v>10.5</v>
      </c>
      <c r="F42" s="3">
        <v>10.5</v>
      </c>
      <c r="G42" s="3">
        <v>10.5</v>
      </c>
      <c r="H42" s="3">
        <v>10.5</v>
      </c>
      <c r="I42" s="3">
        <v>10.5</v>
      </c>
      <c r="J42" s="5"/>
      <c r="K42" s="7"/>
      <c r="L42" s="3">
        <v>10.5</v>
      </c>
      <c r="M42" s="3">
        <v>10.5</v>
      </c>
      <c r="N42" s="3">
        <v>10.5</v>
      </c>
      <c r="O42" s="3">
        <v>10.5</v>
      </c>
      <c r="P42" s="3">
        <v>10.5</v>
      </c>
      <c r="Q42" s="5"/>
      <c r="R42" s="7"/>
      <c r="S42" s="3">
        <v>10.5</v>
      </c>
      <c r="T42" s="3">
        <v>10.5</v>
      </c>
      <c r="U42" s="3">
        <v>10.5</v>
      </c>
      <c r="V42" s="3">
        <v>10.5</v>
      </c>
      <c r="W42" s="3">
        <v>10.5</v>
      </c>
      <c r="X42" s="5"/>
      <c r="Y42" s="7"/>
      <c r="Z42" s="3">
        <v>10.5</v>
      </c>
      <c r="AA42" s="3">
        <v>10.5</v>
      </c>
      <c r="AB42" s="3">
        <v>10.5</v>
      </c>
      <c r="AC42" s="3">
        <v>10.5</v>
      </c>
      <c r="AD42" s="3">
        <v>10.5</v>
      </c>
      <c r="AE42" s="5"/>
      <c r="AF42" s="7"/>
      <c r="AH42">
        <f>SUMIF(B42:AF42,8)</f>
        <v>0</v>
      </c>
      <c r="AI42" s="23" t="s">
        <v>28</v>
      </c>
    </row>
    <row r="43" spans="1:63" x14ac:dyDescent="0.3">
      <c r="A43" s="12" t="s">
        <v>14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4"/>
      <c r="AH43" s="24"/>
      <c r="AI43" s="24"/>
    </row>
    <row r="44" spans="1:63" x14ac:dyDescent="0.3">
      <c r="A44" s="4" t="s">
        <v>1</v>
      </c>
      <c r="B44" s="9">
        <v>5</v>
      </c>
      <c r="C44" s="9"/>
      <c r="D44" s="9"/>
      <c r="E44" s="9"/>
      <c r="F44" s="9"/>
      <c r="G44" s="9"/>
      <c r="H44" s="9"/>
      <c r="I44" s="9">
        <v>6</v>
      </c>
      <c r="J44" s="9"/>
      <c r="K44" s="9"/>
      <c r="L44" s="9"/>
      <c r="M44" s="9"/>
      <c r="N44" s="9"/>
      <c r="O44" s="9"/>
      <c r="P44" s="9">
        <v>7</v>
      </c>
      <c r="Q44" s="9"/>
      <c r="R44" s="9"/>
      <c r="S44" s="9"/>
      <c r="T44" s="9"/>
      <c r="U44" s="9"/>
      <c r="V44" s="9"/>
      <c r="W44" s="9">
        <v>8</v>
      </c>
      <c r="X44" s="9"/>
      <c r="Y44" s="9"/>
      <c r="Z44" s="9"/>
      <c r="AA44" s="9"/>
      <c r="AB44" s="9"/>
      <c r="AC44" s="9"/>
      <c r="AD44" s="33"/>
      <c r="AE44" s="33"/>
      <c r="AF44" s="33"/>
      <c r="AG44" s="1"/>
      <c r="AJ44" s="24"/>
      <c r="AK44" s="24"/>
      <c r="AL44" s="24"/>
      <c r="AM44" s="24"/>
      <c r="AN44" s="24"/>
      <c r="AO44" s="24"/>
      <c r="AP44" s="24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spans="1:63" x14ac:dyDescent="0.3">
      <c r="A45" s="4"/>
      <c r="B45" s="2" t="s">
        <v>7</v>
      </c>
      <c r="C45" s="2" t="s">
        <v>2</v>
      </c>
      <c r="D45" s="2" t="s">
        <v>2</v>
      </c>
      <c r="E45" s="2" t="s">
        <v>3</v>
      </c>
      <c r="F45" s="2" t="s">
        <v>4</v>
      </c>
      <c r="G45" s="5" t="s">
        <v>5</v>
      </c>
      <c r="H45" s="7" t="s">
        <v>6</v>
      </c>
      <c r="I45" s="2" t="s">
        <v>7</v>
      </c>
      <c r="J45" s="2" t="s">
        <v>2</v>
      </c>
      <c r="K45" s="2" t="s">
        <v>2</v>
      </c>
      <c r="L45" s="2" t="s">
        <v>3</v>
      </c>
      <c r="M45" s="2" t="s">
        <v>4</v>
      </c>
      <c r="N45" s="5" t="s">
        <v>5</v>
      </c>
      <c r="O45" s="7" t="s">
        <v>6</v>
      </c>
      <c r="P45" s="2" t="s">
        <v>7</v>
      </c>
      <c r="Q45" s="2" t="s">
        <v>2</v>
      </c>
      <c r="R45" s="2" t="s">
        <v>2</v>
      </c>
      <c r="S45" s="2" t="s">
        <v>3</v>
      </c>
      <c r="T45" s="2" t="s">
        <v>4</v>
      </c>
      <c r="U45" s="5" t="s">
        <v>5</v>
      </c>
      <c r="V45" s="7" t="s">
        <v>6</v>
      </c>
      <c r="W45" s="2" t="s">
        <v>7</v>
      </c>
      <c r="X45" s="2" t="s">
        <v>2</v>
      </c>
      <c r="Y45" s="2" t="s">
        <v>2</v>
      </c>
      <c r="Z45" s="2" t="s">
        <v>3</v>
      </c>
      <c r="AA45" s="2" t="s">
        <v>4</v>
      </c>
      <c r="AB45" s="5" t="s">
        <v>5</v>
      </c>
      <c r="AC45" s="7" t="s">
        <v>6</v>
      </c>
      <c r="AD45" s="34"/>
      <c r="AE45" s="34"/>
      <c r="AF45" s="34"/>
      <c r="AH45" s="23" t="s">
        <v>26</v>
      </c>
    </row>
    <row r="46" spans="1:63" x14ac:dyDescent="0.3">
      <c r="A46" s="4"/>
      <c r="B46" s="2">
        <v>1</v>
      </c>
      <c r="C46" s="2">
        <v>2</v>
      </c>
      <c r="D46" s="2">
        <v>3</v>
      </c>
      <c r="E46" s="2">
        <v>4</v>
      </c>
      <c r="F46" s="2">
        <v>5</v>
      </c>
      <c r="G46" s="5">
        <v>6</v>
      </c>
      <c r="H46" s="7">
        <v>7</v>
      </c>
      <c r="I46" s="2">
        <v>8</v>
      </c>
      <c r="J46" s="2">
        <v>9</v>
      </c>
      <c r="K46" s="2">
        <v>10</v>
      </c>
      <c r="L46" s="2">
        <v>11</v>
      </c>
      <c r="M46" s="2">
        <v>12</v>
      </c>
      <c r="N46" s="5">
        <v>13</v>
      </c>
      <c r="O46" s="7">
        <v>14</v>
      </c>
      <c r="P46" s="2">
        <v>15</v>
      </c>
      <c r="Q46" s="2">
        <v>16</v>
      </c>
      <c r="R46" s="2">
        <v>17</v>
      </c>
      <c r="S46" s="2">
        <v>18</v>
      </c>
      <c r="T46" s="2">
        <v>19</v>
      </c>
      <c r="U46" s="5">
        <v>20</v>
      </c>
      <c r="V46" s="7">
        <v>21</v>
      </c>
      <c r="W46" s="2">
        <v>22</v>
      </c>
      <c r="X46" s="2">
        <v>23</v>
      </c>
      <c r="Y46" s="2">
        <v>24</v>
      </c>
      <c r="Z46" s="2">
        <v>25</v>
      </c>
      <c r="AA46" s="2">
        <v>26</v>
      </c>
      <c r="AB46" s="5">
        <v>27</v>
      </c>
      <c r="AC46" s="7">
        <v>28</v>
      </c>
      <c r="AD46" s="34"/>
      <c r="AE46" s="34"/>
      <c r="AF46" s="34"/>
      <c r="AH46">
        <f>SUMIF(B47:AF47,10.5)</f>
        <v>210</v>
      </c>
      <c r="AI46" s="23" t="s">
        <v>27</v>
      </c>
    </row>
    <row r="47" spans="1:63" x14ac:dyDescent="0.3">
      <c r="A47" s="8"/>
      <c r="B47" s="3">
        <v>10.5</v>
      </c>
      <c r="C47" s="3">
        <v>10.5</v>
      </c>
      <c r="D47" s="3">
        <v>10.5</v>
      </c>
      <c r="E47" s="3">
        <v>10.5</v>
      </c>
      <c r="F47" s="3">
        <v>10.5</v>
      </c>
      <c r="G47" s="5"/>
      <c r="H47" s="7"/>
      <c r="I47" s="3">
        <v>10.5</v>
      </c>
      <c r="J47" s="3">
        <v>10.5</v>
      </c>
      <c r="K47" s="3">
        <v>10.5</v>
      </c>
      <c r="L47" s="3">
        <v>10.5</v>
      </c>
      <c r="M47" s="3">
        <v>10.5</v>
      </c>
      <c r="N47" s="5"/>
      <c r="O47" s="7"/>
      <c r="P47" s="3">
        <v>10.5</v>
      </c>
      <c r="Q47" s="3">
        <v>10.5</v>
      </c>
      <c r="R47" s="3">
        <v>10.5</v>
      </c>
      <c r="S47" s="3">
        <v>10.5</v>
      </c>
      <c r="T47" s="3">
        <v>10.5</v>
      </c>
      <c r="U47" s="5"/>
      <c r="V47" s="7"/>
      <c r="W47" s="3">
        <v>10.5</v>
      </c>
      <c r="X47" s="3">
        <v>10.5</v>
      </c>
      <c r="Y47" s="3">
        <v>10.5</v>
      </c>
      <c r="Z47" s="3">
        <v>10.5</v>
      </c>
      <c r="AA47" s="3">
        <v>10.5</v>
      </c>
      <c r="AB47" s="5"/>
      <c r="AC47" s="7"/>
      <c r="AD47" s="34"/>
      <c r="AE47" s="34"/>
      <c r="AF47" s="34"/>
      <c r="AH47">
        <f>SUMIF(B47:AF47,8)</f>
        <v>0</v>
      </c>
      <c r="AI47" s="23" t="s">
        <v>28</v>
      </c>
    </row>
    <row r="48" spans="1:63" x14ac:dyDescent="0.3">
      <c r="A48" s="12" t="s">
        <v>15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4"/>
      <c r="AH48" s="24"/>
      <c r="AI48" s="24"/>
    </row>
    <row r="49" spans="1:63" x14ac:dyDescent="0.3">
      <c r="A49" s="4" t="s">
        <v>1</v>
      </c>
      <c r="B49" s="9">
        <v>9</v>
      </c>
      <c r="C49" s="9"/>
      <c r="D49" s="9"/>
      <c r="E49" s="9"/>
      <c r="F49" s="9"/>
      <c r="G49" s="9"/>
      <c r="H49" s="9"/>
      <c r="I49" s="9">
        <v>10</v>
      </c>
      <c r="J49" s="9"/>
      <c r="K49" s="9"/>
      <c r="L49" s="9"/>
      <c r="M49" s="9"/>
      <c r="N49" s="9"/>
      <c r="O49" s="9"/>
      <c r="P49" s="9">
        <v>11</v>
      </c>
      <c r="Q49" s="9"/>
      <c r="R49" s="9"/>
      <c r="S49" s="9"/>
      <c r="T49" s="9"/>
      <c r="U49" s="9"/>
      <c r="V49" s="9"/>
      <c r="W49" s="9">
        <v>12</v>
      </c>
      <c r="X49" s="9"/>
      <c r="Y49" s="9"/>
      <c r="Z49" s="9"/>
      <c r="AA49" s="9"/>
      <c r="AB49" s="9"/>
      <c r="AC49" s="9"/>
      <c r="AD49" s="9">
        <v>13</v>
      </c>
      <c r="AE49" s="9"/>
      <c r="AF49" s="9"/>
      <c r="AG49" s="1"/>
      <c r="AJ49" s="24"/>
      <c r="AK49" s="24"/>
      <c r="AL49" s="24"/>
      <c r="AM49" s="24"/>
      <c r="AN49" s="24"/>
      <c r="AO49" s="24"/>
      <c r="AP49" s="24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spans="1:63" x14ac:dyDescent="0.3">
      <c r="A50" s="4"/>
      <c r="B50" s="2" t="s">
        <v>7</v>
      </c>
      <c r="C50" s="2" t="s">
        <v>2</v>
      </c>
      <c r="D50" s="2" t="s">
        <v>2</v>
      </c>
      <c r="E50" s="2" t="s">
        <v>3</v>
      </c>
      <c r="F50" s="2" t="s">
        <v>4</v>
      </c>
      <c r="G50" s="5" t="s">
        <v>5</v>
      </c>
      <c r="H50" s="7" t="s">
        <v>6</v>
      </c>
      <c r="I50" s="2" t="s">
        <v>7</v>
      </c>
      <c r="J50" s="2" t="s">
        <v>2</v>
      </c>
      <c r="K50" s="2" t="s">
        <v>2</v>
      </c>
      <c r="L50" s="2" t="s">
        <v>3</v>
      </c>
      <c r="M50" s="2" t="s">
        <v>4</v>
      </c>
      <c r="N50" s="5" t="s">
        <v>5</v>
      </c>
      <c r="O50" s="7" t="s">
        <v>6</v>
      </c>
      <c r="P50" s="2" t="s">
        <v>7</v>
      </c>
      <c r="Q50" s="2" t="s">
        <v>2</v>
      </c>
      <c r="R50" s="2" t="s">
        <v>2</v>
      </c>
      <c r="S50" s="2" t="s">
        <v>3</v>
      </c>
      <c r="T50" s="2" t="s">
        <v>4</v>
      </c>
      <c r="U50" s="5" t="s">
        <v>5</v>
      </c>
      <c r="V50" s="7" t="s">
        <v>6</v>
      </c>
      <c r="W50" s="2" t="s">
        <v>7</v>
      </c>
      <c r="X50" s="2" t="s">
        <v>2</v>
      </c>
      <c r="Y50" s="2" t="s">
        <v>2</v>
      </c>
      <c r="Z50" s="2" t="s">
        <v>3</v>
      </c>
      <c r="AA50" s="2" t="s">
        <v>4</v>
      </c>
      <c r="AB50" s="5" t="s">
        <v>5</v>
      </c>
      <c r="AC50" s="7" t="s">
        <v>6</v>
      </c>
      <c r="AD50" s="6" t="s">
        <v>7</v>
      </c>
      <c r="AE50" s="2" t="s">
        <v>2</v>
      </c>
      <c r="AF50" s="2" t="s">
        <v>2</v>
      </c>
      <c r="AH50" s="23" t="s">
        <v>26</v>
      </c>
    </row>
    <row r="51" spans="1:63" x14ac:dyDescent="0.3">
      <c r="A51" s="4"/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5">
        <v>6</v>
      </c>
      <c r="H51" s="7">
        <v>7</v>
      </c>
      <c r="I51" s="2">
        <v>8</v>
      </c>
      <c r="J51" s="2">
        <v>9</v>
      </c>
      <c r="K51" s="2">
        <v>10</v>
      </c>
      <c r="L51" s="2">
        <v>11</v>
      </c>
      <c r="M51" s="2">
        <v>12</v>
      </c>
      <c r="N51" s="5">
        <v>13</v>
      </c>
      <c r="O51" s="7">
        <v>14</v>
      </c>
      <c r="P51" s="2">
        <v>15</v>
      </c>
      <c r="Q51" s="2">
        <v>16</v>
      </c>
      <c r="R51" s="2">
        <v>17</v>
      </c>
      <c r="S51" s="2">
        <v>18</v>
      </c>
      <c r="T51" s="2">
        <v>19</v>
      </c>
      <c r="U51" s="5">
        <v>20</v>
      </c>
      <c r="V51" s="7">
        <v>21</v>
      </c>
      <c r="W51" s="2">
        <v>22</v>
      </c>
      <c r="X51" s="2">
        <v>23</v>
      </c>
      <c r="Y51" s="2">
        <v>24</v>
      </c>
      <c r="Z51" s="2">
        <v>25</v>
      </c>
      <c r="AA51" s="2">
        <v>26</v>
      </c>
      <c r="AB51" s="5">
        <v>27</v>
      </c>
      <c r="AC51" s="7">
        <v>28</v>
      </c>
      <c r="AD51" s="6">
        <v>29</v>
      </c>
      <c r="AE51" s="2">
        <v>30</v>
      </c>
      <c r="AF51" s="2">
        <v>31</v>
      </c>
      <c r="AH51">
        <f>SUMIF(B52:AF52,10.5)</f>
        <v>178.5</v>
      </c>
      <c r="AI51" s="23" t="s">
        <v>27</v>
      </c>
    </row>
    <row r="52" spans="1:63" x14ac:dyDescent="0.3">
      <c r="A52" s="8"/>
      <c r="B52" s="20">
        <v>8</v>
      </c>
      <c r="C52" s="20">
        <v>8</v>
      </c>
      <c r="D52" s="20">
        <v>8</v>
      </c>
      <c r="E52" s="20">
        <v>8</v>
      </c>
      <c r="F52" s="20">
        <v>8</v>
      </c>
      <c r="G52" s="5"/>
      <c r="H52" s="7"/>
      <c r="I52" s="3">
        <v>10.5</v>
      </c>
      <c r="J52" s="3">
        <v>10.5</v>
      </c>
      <c r="K52" s="3">
        <v>10.5</v>
      </c>
      <c r="L52" s="3">
        <v>10.5</v>
      </c>
      <c r="M52" s="3">
        <v>10.5</v>
      </c>
      <c r="N52" s="5"/>
      <c r="O52" s="7"/>
      <c r="P52" s="3">
        <v>10.5</v>
      </c>
      <c r="Q52" s="3">
        <v>10.5</v>
      </c>
      <c r="R52" s="3">
        <v>10.5</v>
      </c>
      <c r="S52" s="3">
        <v>10.5</v>
      </c>
      <c r="T52" s="3">
        <v>10.5</v>
      </c>
      <c r="U52" s="5"/>
      <c r="V52" s="7"/>
      <c r="W52" s="3">
        <v>10.5</v>
      </c>
      <c r="X52" s="3">
        <v>10.5</v>
      </c>
      <c r="Y52" s="3">
        <v>10.5</v>
      </c>
      <c r="Z52" s="3">
        <v>10.5</v>
      </c>
      <c r="AA52" s="3">
        <v>10.5</v>
      </c>
      <c r="AB52" s="5"/>
      <c r="AC52" s="7"/>
      <c r="AD52" s="6"/>
      <c r="AE52" s="3">
        <v>10.5</v>
      </c>
      <c r="AF52" s="3">
        <v>10.5</v>
      </c>
      <c r="AH52">
        <f>SUMIF(B52:AF52,8)</f>
        <v>40</v>
      </c>
      <c r="AI52" s="23" t="s">
        <v>28</v>
      </c>
    </row>
    <row r="53" spans="1:63" x14ac:dyDescent="0.3">
      <c r="A53" s="12" t="s">
        <v>16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4"/>
      <c r="AH53" s="24"/>
      <c r="AI53" s="24"/>
    </row>
    <row r="54" spans="1:63" x14ac:dyDescent="0.3">
      <c r="A54" s="4" t="s">
        <v>1</v>
      </c>
      <c r="B54" s="9">
        <v>13</v>
      </c>
      <c r="C54" s="9"/>
      <c r="D54" s="9"/>
      <c r="E54" s="9"/>
      <c r="F54" s="9">
        <v>14</v>
      </c>
      <c r="G54" s="9"/>
      <c r="H54" s="9"/>
      <c r="I54" s="9"/>
      <c r="J54" s="9"/>
      <c r="K54" s="9"/>
      <c r="L54" s="9"/>
      <c r="M54" s="9">
        <v>15</v>
      </c>
      <c r="N54" s="9"/>
      <c r="O54" s="9"/>
      <c r="P54" s="9"/>
      <c r="Q54" s="9"/>
      <c r="R54" s="9"/>
      <c r="S54" s="9"/>
      <c r="T54" s="9">
        <v>16</v>
      </c>
      <c r="U54" s="9"/>
      <c r="V54" s="9"/>
      <c r="W54" s="9"/>
      <c r="X54" s="9"/>
      <c r="Y54" s="9"/>
      <c r="Z54" s="9"/>
      <c r="AA54" s="9">
        <v>17</v>
      </c>
      <c r="AB54" s="9"/>
      <c r="AC54" s="9"/>
      <c r="AD54" s="9"/>
      <c r="AE54" s="9"/>
      <c r="AF54" s="33"/>
      <c r="AG54" s="1"/>
      <c r="AJ54" s="24"/>
      <c r="AK54" s="24"/>
      <c r="AL54" s="24"/>
      <c r="AM54" s="24"/>
      <c r="AN54" s="24"/>
      <c r="AO54" s="24"/>
      <c r="AP54" s="24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</row>
    <row r="55" spans="1:63" x14ac:dyDescent="0.3">
      <c r="A55" s="4"/>
      <c r="B55" s="2" t="s">
        <v>3</v>
      </c>
      <c r="C55" s="2" t="s">
        <v>4</v>
      </c>
      <c r="D55" s="5" t="s">
        <v>5</v>
      </c>
      <c r="E55" s="7" t="s">
        <v>6</v>
      </c>
      <c r="F55" s="2" t="s">
        <v>7</v>
      </c>
      <c r="G55" s="2" t="s">
        <v>2</v>
      </c>
      <c r="H55" s="2" t="s">
        <v>2</v>
      </c>
      <c r="I55" s="2" t="s">
        <v>3</v>
      </c>
      <c r="J55" s="2" t="s">
        <v>4</v>
      </c>
      <c r="K55" s="5" t="s">
        <v>5</v>
      </c>
      <c r="L55" s="7" t="s">
        <v>6</v>
      </c>
      <c r="M55" s="2" t="s">
        <v>7</v>
      </c>
      <c r="N55" s="2" t="s">
        <v>2</v>
      </c>
      <c r="O55" s="2" t="s">
        <v>2</v>
      </c>
      <c r="P55" s="2" t="s">
        <v>3</v>
      </c>
      <c r="Q55" s="2" t="s">
        <v>4</v>
      </c>
      <c r="R55" s="5" t="s">
        <v>5</v>
      </c>
      <c r="S55" s="7" t="s">
        <v>6</v>
      </c>
      <c r="T55" s="2" t="s">
        <v>7</v>
      </c>
      <c r="U55" s="2" t="s">
        <v>2</v>
      </c>
      <c r="V55" s="2" t="s">
        <v>2</v>
      </c>
      <c r="W55" s="2" t="s">
        <v>3</v>
      </c>
      <c r="X55" s="2" t="s">
        <v>4</v>
      </c>
      <c r="Y55" s="5" t="s">
        <v>5</v>
      </c>
      <c r="Z55" s="7" t="s">
        <v>6</v>
      </c>
      <c r="AA55" s="2" t="s">
        <v>7</v>
      </c>
      <c r="AB55" s="2" t="s">
        <v>2</v>
      </c>
      <c r="AC55" s="2" t="s">
        <v>2</v>
      </c>
      <c r="AD55" s="2" t="s">
        <v>3</v>
      </c>
      <c r="AE55" s="2" t="s">
        <v>4</v>
      </c>
      <c r="AF55" s="34"/>
      <c r="AH55" s="23" t="s">
        <v>26</v>
      </c>
    </row>
    <row r="56" spans="1:63" x14ac:dyDescent="0.3">
      <c r="A56" s="4"/>
      <c r="B56" s="2">
        <v>1</v>
      </c>
      <c r="C56" s="2">
        <v>2</v>
      </c>
      <c r="D56" s="5">
        <v>3</v>
      </c>
      <c r="E56" s="7">
        <v>4</v>
      </c>
      <c r="F56" s="2">
        <v>5</v>
      </c>
      <c r="G56" s="2">
        <v>6</v>
      </c>
      <c r="H56" s="2">
        <v>7</v>
      </c>
      <c r="I56" s="2">
        <v>8</v>
      </c>
      <c r="J56" s="2">
        <v>9</v>
      </c>
      <c r="K56" s="5">
        <v>10</v>
      </c>
      <c r="L56" s="7">
        <v>11</v>
      </c>
      <c r="M56" s="2">
        <v>12</v>
      </c>
      <c r="N56" s="2">
        <v>13</v>
      </c>
      <c r="O56" s="2">
        <v>14</v>
      </c>
      <c r="P56" s="2">
        <v>15</v>
      </c>
      <c r="Q56" s="2">
        <v>16</v>
      </c>
      <c r="R56" s="5">
        <v>17</v>
      </c>
      <c r="S56" s="7">
        <v>18</v>
      </c>
      <c r="T56" s="2">
        <v>19</v>
      </c>
      <c r="U56" s="2">
        <v>20</v>
      </c>
      <c r="V56" s="2">
        <v>21</v>
      </c>
      <c r="W56" s="2">
        <v>22</v>
      </c>
      <c r="X56" s="2">
        <v>23</v>
      </c>
      <c r="Y56" s="5">
        <v>24</v>
      </c>
      <c r="Z56" s="7">
        <v>25</v>
      </c>
      <c r="AA56" s="2">
        <v>26</v>
      </c>
      <c r="AB56" s="2">
        <v>27</v>
      </c>
      <c r="AC56" s="2">
        <v>28</v>
      </c>
      <c r="AD56" s="2">
        <v>29</v>
      </c>
      <c r="AE56" s="2">
        <v>30</v>
      </c>
      <c r="AF56" s="34"/>
      <c r="AH56">
        <f>SUMIF(B57:AF57,10.5)</f>
        <v>178.5</v>
      </c>
      <c r="AI56" s="23" t="s">
        <v>27</v>
      </c>
    </row>
    <row r="57" spans="1:63" x14ac:dyDescent="0.3">
      <c r="A57" s="8"/>
      <c r="B57" s="3">
        <v>10.5</v>
      </c>
      <c r="C57" s="3">
        <v>10.5</v>
      </c>
      <c r="D57" s="5"/>
      <c r="E57" s="7"/>
      <c r="F57" s="3">
        <v>10.5</v>
      </c>
      <c r="G57" s="3">
        <v>10.5</v>
      </c>
      <c r="H57" s="3">
        <v>10.5</v>
      </c>
      <c r="I57" s="3">
        <v>10.5</v>
      </c>
      <c r="J57" s="3">
        <v>10.5</v>
      </c>
      <c r="K57" s="5"/>
      <c r="L57" s="7"/>
      <c r="M57" s="3">
        <v>10.5</v>
      </c>
      <c r="N57" s="3">
        <v>10.5</v>
      </c>
      <c r="O57" s="3">
        <v>10.5</v>
      </c>
      <c r="P57" s="3">
        <v>10.5</v>
      </c>
      <c r="Q57" s="3">
        <v>10.5</v>
      </c>
      <c r="R57" s="5"/>
      <c r="S57" s="7"/>
      <c r="T57" s="3">
        <v>10.5</v>
      </c>
      <c r="U57" s="3">
        <v>10.5</v>
      </c>
      <c r="V57" s="3">
        <v>10.5</v>
      </c>
      <c r="W57" s="3">
        <v>10.5</v>
      </c>
      <c r="X57" s="3">
        <v>10.5</v>
      </c>
      <c r="Y57" s="5"/>
      <c r="Z57" s="7"/>
      <c r="AA57" s="20">
        <v>8</v>
      </c>
      <c r="AB57" s="20">
        <v>8</v>
      </c>
      <c r="AC57" s="20">
        <v>8</v>
      </c>
      <c r="AD57" s="20">
        <v>8</v>
      </c>
      <c r="AE57" s="20">
        <v>8</v>
      </c>
      <c r="AF57" s="34"/>
      <c r="AH57">
        <f>SUMIF(B57:AF57,8)</f>
        <v>40</v>
      </c>
      <c r="AI57" s="23" t="s">
        <v>28</v>
      </c>
    </row>
    <row r="58" spans="1:63" x14ac:dyDescent="0.3">
      <c r="A58" s="12" t="s">
        <v>17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4"/>
      <c r="AH58" s="24"/>
      <c r="AI58" s="24"/>
    </row>
    <row r="59" spans="1:63" x14ac:dyDescent="0.3">
      <c r="A59" s="4" t="s">
        <v>1</v>
      </c>
      <c r="B59" s="9">
        <v>17</v>
      </c>
      <c r="C59" s="9"/>
      <c r="D59" s="9">
        <v>18</v>
      </c>
      <c r="E59" s="9"/>
      <c r="F59" s="9"/>
      <c r="G59" s="9"/>
      <c r="H59" s="9"/>
      <c r="I59" s="9"/>
      <c r="J59" s="9"/>
      <c r="K59" s="9">
        <v>19</v>
      </c>
      <c r="L59" s="9"/>
      <c r="M59" s="9"/>
      <c r="N59" s="9"/>
      <c r="O59" s="9"/>
      <c r="P59" s="9"/>
      <c r="Q59" s="9"/>
      <c r="R59" s="9">
        <v>20</v>
      </c>
      <c r="S59" s="9"/>
      <c r="T59" s="9"/>
      <c r="U59" s="9"/>
      <c r="V59" s="9"/>
      <c r="W59" s="9"/>
      <c r="X59" s="9"/>
      <c r="Y59" s="9">
        <v>21</v>
      </c>
      <c r="Z59" s="9"/>
      <c r="AA59" s="9"/>
      <c r="AB59" s="9"/>
      <c r="AC59" s="9"/>
      <c r="AD59" s="9"/>
      <c r="AE59" s="9"/>
      <c r="AF59" s="4">
        <v>22</v>
      </c>
      <c r="AG59" s="1"/>
      <c r="AJ59" s="24"/>
      <c r="AK59" s="24"/>
      <c r="AL59" s="24"/>
      <c r="AM59" s="24"/>
      <c r="AN59" s="24"/>
      <c r="AO59" s="24"/>
      <c r="AP59" s="24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</row>
    <row r="60" spans="1:63" x14ac:dyDescent="0.3">
      <c r="A60" s="4"/>
      <c r="B60" s="6" t="s">
        <v>5</v>
      </c>
      <c r="C60" s="7" t="s">
        <v>6</v>
      </c>
      <c r="D60" s="2" t="s">
        <v>7</v>
      </c>
      <c r="E60" s="2" t="s">
        <v>2</v>
      </c>
      <c r="F60" s="2" t="s">
        <v>2</v>
      </c>
      <c r="G60" s="6" t="s">
        <v>3</v>
      </c>
      <c r="H60" s="22" t="s">
        <v>4</v>
      </c>
      <c r="I60" s="6" t="s">
        <v>5</v>
      </c>
      <c r="J60" s="7" t="s">
        <v>6</v>
      </c>
      <c r="K60" s="2" t="s">
        <v>7</v>
      </c>
      <c r="L60" s="2" t="s">
        <v>2</v>
      </c>
      <c r="M60" s="2" t="s">
        <v>2</v>
      </c>
      <c r="N60" s="2" t="s">
        <v>3</v>
      </c>
      <c r="O60" s="2" t="s">
        <v>4</v>
      </c>
      <c r="P60" s="5" t="s">
        <v>5</v>
      </c>
      <c r="Q60" s="7" t="s">
        <v>6</v>
      </c>
      <c r="R60" s="6" t="s">
        <v>7</v>
      </c>
      <c r="S60" s="2" t="s">
        <v>2</v>
      </c>
      <c r="T60" s="2" t="s">
        <v>2</v>
      </c>
      <c r="U60" s="2" t="s">
        <v>3</v>
      </c>
      <c r="V60" s="2" t="s">
        <v>4</v>
      </c>
      <c r="W60" s="5" t="s">
        <v>5</v>
      </c>
      <c r="X60" s="7" t="s">
        <v>6</v>
      </c>
      <c r="Y60" s="2" t="s">
        <v>7</v>
      </c>
      <c r="Z60" s="2" t="s">
        <v>2</v>
      </c>
      <c r="AA60" s="2" t="s">
        <v>2</v>
      </c>
      <c r="AB60" s="2" t="s">
        <v>3</v>
      </c>
      <c r="AC60" s="2" t="s">
        <v>4</v>
      </c>
      <c r="AD60" s="5" t="s">
        <v>5</v>
      </c>
      <c r="AE60" s="7" t="s">
        <v>6</v>
      </c>
      <c r="AF60" s="2" t="s">
        <v>7</v>
      </c>
      <c r="AH60" s="23" t="s">
        <v>26</v>
      </c>
    </row>
    <row r="61" spans="1:63" x14ac:dyDescent="0.3">
      <c r="A61" s="4"/>
      <c r="B61" s="6">
        <v>1</v>
      </c>
      <c r="C61" s="7">
        <v>2</v>
      </c>
      <c r="D61" s="2">
        <v>3</v>
      </c>
      <c r="E61" s="2">
        <v>4</v>
      </c>
      <c r="F61" s="2">
        <v>5</v>
      </c>
      <c r="G61" s="6">
        <v>6</v>
      </c>
      <c r="H61" s="22">
        <v>7</v>
      </c>
      <c r="I61" s="6">
        <v>8</v>
      </c>
      <c r="J61" s="7">
        <v>9</v>
      </c>
      <c r="K61" s="2">
        <v>10</v>
      </c>
      <c r="L61" s="2">
        <v>11</v>
      </c>
      <c r="M61" s="2">
        <v>12</v>
      </c>
      <c r="N61" s="2">
        <v>13</v>
      </c>
      <c r="O61" s="2">
        <v>14</v>
      </c>
      <c r="P61" s="5">
        <v>15</v>
      </c>
      <c r="Q61" s="7">
        <v>16</v>
      </c>
      <c r="R61" s="6">
        <v>17</v>
      </c>
      <c r="S61" s="2">
        <v>18</v>
      </c>
      <c r="T61" s="2">
        <v>19</v>
      </c>
      <c r="U61" s="2">
        <v>20</v>
      </c>
      <c r="V61" s="2">
        <v>21</v>
      </c>
      <c r="W61" s="5">
        <v>22</v>
      </c>
      <c r="X61" s="7">
        <v>23</v>
      </c>
      <c r="Y61" s="2">
        <v>24</v>
      </c>
      <c r="Z61" s="2">
        <v>25</v>
      </c>
      <c r="AA61" s="2">
        <v>26</v>
      </c>
      <c r="AB61" s="2">
        <v>27</v>
      </c>
      <c r="AC61" s="2">
        <v>28</v>
      </c>
      <c r="AD61" s="5">
        <v>29</v>
      </c>
      <c r="AE61" s="7">
        <v>30</v>
      </c>
      <c r="AF61" s="2">
        <v>31</v>
      </c>
      <c r="AH61">
        <f>SUMIF(B62:AF62,10.5)</f>
        <v>189</v>
      </c>
      <c r="AI61" s="23" t="s">
        <v>27</v>
      </c>
    </row>
    <row r="62" spans="1:63" x14ac:dyDescent="0.3">
      <c r="A62" s="8"/>
      <c r="B62" s="6"/>
      <c r="C62" s="7"/>
      <c r="D62" s="3">
        <v>10.5</v>
      </c>
      <c r="E62" s="3">
        <v>10.5</v>
      </c>
      <c r="F62" s="3">
        <v>10.5</v>
      </c>
      <c r="G62" s="6"/>
      <c r="H62" s="21"/>
      <c r="I62" s="6"/>
      <c r="J62" s="7"/>
      <c r="K62" s="3">
        <v>10.5</v>
      </c>
      <c r="L62" s="3">
        <v>10.5</v>
      </c>
      <c r="M62" s="3">
        <v>10.5</v>
      </c>
      <c r="N62" s="3">
        <v>10.5</v>
      </c>
      <c r="O62" s="3">
        <v>10.5</v>
      </c>
      <c r="P62" s="5"/>
      <c r="Q62" s="7"/>
      <c r="R62" s="6"/>
      <c r="S62" s="3">
        <v>10.5</v>
      </c>
      <c r="T62" s="3">
        <v>10.5</v>
      </c>
      <c r="U62" s="3">
        <v>10.5</v>
      </c>
      <c r="V62" s="3">
        <v>10.5</v>
      </c>
      <c r="W62" s="5"/>
      <c r="X62" s="7"/>
      <c r="Y62" s="3">
        <v>10.5</v>
      </c>
      <c r="Z62" s="3">
        <v>10.5</v>
      </c>
      <c r="AA62" s="3">
        <v>10.5</v>
      </c>
      <c r="AB62" s="3">
        <v>10.5</v>
      </c>
      <c r="AC62" s="3">
        <v>10.5</v>
      </c>
      <c r="AD62" s="5"/>
      <c r="AE62" s="7"/>
      <c r="AF62" s="3">
        <v>10.5</v>
      </c>
      <c r="AH62">
        <f>SUMIF(B62:AF62,8)</f>
        <v>0</v>
      </c>
      <c r="AI62" s="23" t="s">
        <v>28</v>
      </c>
    </row>
    <row r="63" spans="1:63" x14ac:dyDescent="0.3">
      <c r="A63" s="12" t="s">
        <v>18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4"/>
      <c r="AH63" s="24"/>
      <c r="AI63" s="24"/>
    </row>
    <row r="64" spans="1:63" x14ac:dyDescent="0.3">
      <c r="A64" s="4" t="s">
        <v>1</v>
      </c>
      <c r="B64" s="9">
        <v>22</v>
      </c>
      <c r="C64" s="9"/>
      <c r="D64" s="9"/>
      <c r="E64" s="9"/>
      <c r="F64" s="9"/>
      <c r="G64" s="9"/>
      <c r="H64" s="9">
        <v>23</v>
      </c>
      <c r="I64" s="9"/>
      <c r="J64" s="9"/>
      <c r="K64" s="9"/>
      <c r="L64" s="9"/>
      <c r="M64" s="9"/>
      <c r="N64" s="9"/>
      <c r="O64" s="9">
        <v>24</v>
      </c>
      <c r="P64" s="9"/>
      <c r="Q64" s="9"/>
      <c r="R64" s="9"/>
      <c r="S64" s="9"/>
      <c r="T64" s="9"/>
      <c r="U64" s="9"/>
      <c r="V64" s="9">
        <v>25</v>
      </c>
      <c r="W64" s="9"/>
      <c r="X64" s="9"/>
      <c r="Y64" s="9"/>
      <c r="Z64" s="9"/>
      <c r="AA64" s="9"/>
      <c r="AB64" s="9"/>
      <c r="AC64" s="9">
        <v>26</v>
      </c>
      <c r="AD64" s="9"/>
      <c r="AE64" s="9"/>
      <c r="AF64" s="33"/>
      <c r="AG64" s="1"/>
      <c r="AJ64" s="24"/>
      <c r="AK64" s="24"/>
      <c r="AL64" s="24"/>
      <c r="AM64" s="24"/>
      <c r="AN64" s="24"/>
      <c r="AO64" s="24"/>
      <c r="AP64" s="24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</row>
    <row r="65" spans="1:42" x14ac:dyDescent="0.3">
      <c r="A65" s="4"/>
      <c r="B65" s="2" t="s">
        <v>2</v>
      </c>
      <c r="C65" s="2" t="s">
        <v>2</v>
      </c>
      <c r="D65" s="2" t="s">
        <v>3</v>
      </c>
      <c r="E65" s="2" t="s">
        <v>4</v>
      </c>
      <c r="F65" s="5" t="s">
        <v>5</v>
      </c>
      <c r="G65" s="7" t="s">
        <v>6</v>
      </c>
      <c r="H65" s="2" t="s">
        <v>7</v>
      </c>
      <c r="I65" s="2" t="s">
        <v>2</v>
      </c>
      <c r="J65" s="2" t="s">
        <v>2</v>
      </c>
      <c r="K65" s="2" t="s">
        <v>3</v>
      </c>
      <c r="L65" s="2" t="s">
        <v>4</v>
      </c>
      <c r="M65" s="5" t="s">
        <v>5</v>
      </c>
      <c r="N65" s="7" t="s">
        <v>6</v>
      </c>
      <c r="O65" s="2" t="s">
        <v>7</v>
      </c>
      <c r="P65" s="2" t="s">
        <v>2</v>
      </c>
      <c r="Q65" s="2" t="s">
        <v>2</v>
      </c>
      <c r="R65" s="2" t="s">
        <v>3</v>
      </c>
      <c r="S65" s="2" t="s">
        <v>4</v>
      </c>
      <c r="T65" s="5" t="s">
        <v>5</v>
      </c>
      <c r="U65" s="7" t="s">
        <v>6</v>
      </c>
      <c r="V65" s="2" t="s">
        <v>7</v>
      </c>
      <c r="W65" s="2" t="s">
        <v>2</v>
      </c>
      <c r="X65" s="2" t="s">
        <v>2</v>
      </c>
      <c r="Y65" s="2" t="s">
        <v>3</v>
      </c>
      <c r="Z65" s="2" t="s">
        <v>4</v>
      </c>
      <c r="AA65" s="5" t="s">
        <v>5</v>
      </c>
      <c r="AB65" s="7" t="s">
        <v>6</v>
      </c>
      <c r="AC65" s="2" t="s">
        <v>7</v>
      </c>
      <c r="AD65" s="2" t="s">
        <v>2</v>
      </c>
      <c r="AE65" s="2" t="s">
        <v>2</v>
      </c>
      <c r="AF65" s="34"/>
      <c r="AH65" s="23" t="s">
        <v>26</v>
      </c>
    </row>
    <row r="66" spans="1:42" x14ac:dyDescent="0.3">
      <c r="A66" s="4"/>
      <c r="B66" s="2">
        <v>1</v>
      </c>
      <c r="C66" s="2">
        <v>2</v>
      </c>
      <c r="D66" s="2">
        <v>3</v>
      </c>
      <c r="E66" s="2">
        <v>4</v>
      </c>
      <c r="F66" s="5">
        <v>5</v>
      </c>
      <c r="G66" s="7">
        <v>6</v>
      </c>
      <c r="H66" s="2">
        <v>7</v>
      </c>
      <c r="I66" s="2">
        <v>8</v>
      </c>
      <c r="J66" s="2">
        <v>9</v>
      </c>
      <c r="K66" s="2">
        <v>10</v>
      </c>
      <c r="L66" s="2">
        <v>11</v>
      </c>
      <c r="M66" s="5">
        <v>12</v>
      </c>
      <c r="N66" s="7">
        <v>13</v>
      </c>
      <c r="O66" s="2">
        <v>14</v>
      </c>
      <c r="P66" s="2">
        <v>15</v>
      </c>
      <c r="Q66" s="2">
        <v>16</v>
      </c>
      <c r="R66" s="2">
        <v>17</v>
      </c>
      <c r="S66" s="2">
        <v>18</v>
      </c>
      <c r="T66" s="5">
        <v>19</v>
      </c>
      <c r="U66" s="7">
        <v>20</v>
      </c>
      <c r="V66" s="2">
        <v>21</v>
      </c>
      <c r="W66" s="2">
        <v>22</v>
      </c>
      <c r="X66" s="2">
        <v>23</v>
      </c>
      <c r="Y66" s="2">
        <v>24</v>
      </c>
      <c r="Z66" s="2">
        <v>25</v>
      </c>
      <c r="AA66" s="5">
        <v>26</v>
      </c>
      <c r="AB66" s="7">
        <v>27</v>
      </c>
      <c r="AC66" s="2">
        <v>28</v>
      </c>
      <c r="AD66" s="2">
        <v>29</v>
      </c>
      <c r="AE66" s="2">
        <v>30</v>
      </c>
      <c r="AF66" s="34"/>
      <c r="AH66">
        <f>SUMIF(B67:AF67,10.5)</f>
        <v>231</v>
      </c>
      <c r="AI66" s="23" t="s">
        <v>27</v>
      </c>
    </row>
    <row r="67" spans="1:42" x14ac:dyDescent="0.3">
      <c r="A67" s="8"/>
      <c r="B67" s="3">
        <v>10.5</v>
      </c>
      <c r="C67" s="3">
        <v>10.5</v>
      </c>
      <c r="D67" s="3">
        <v>10.5</v>
      </c>
      <c r="E67" s="3">
        <v>10.5</v>
      </c>
      <c r="F67" s="5"/>
      <c r="G67" s="7"/>
      <c r="H67" s="3">
        <v>10.5</v>
      </c>
      <c r="I67" s="3">
        <v>10.5</v>
      </c>
      <c r="J67" s="3">
        <v>10.5</v>
      </c>
      <c r="K67" s="3">
        <v>10.5</v>
      </c>
      <c r="L67" s="3">
        <v>10.5</v>
      </c>
      <c r="M67" s="5"/>
      <c r="N67" s="7"/>
      <c r="O67" s="3">
        <v>10.5</v>
      </c>
      <c r="P67" s="3">
        <v>10.5</v>
      </c>
      <c r="Q67" s="3">
        <v>10.5</v>
      </c>
      <c r="R67" s="3">
        <v>10.5</v>
      </c>
      <c r="S67" s="3">
        <v>10.5</v>
      </c>
      <c r="T67" s="5"/>
      <c r="U67" s="7"/>
      <c r="V67" s="3">
        <v>10.5</v>
      </c>
      <c r="W67" s="3">
        <v>10.5</v>
      </c>
      <c r="X67" s="3">
        <v>10.5</v>
      </c>
      <c r="Y67" s="3">
        <v>10.5</v>
      </c>
      <c r="Z67" s="3">
        <v>10.5</v>
      </c>
      <c r="AA67" s="5"/>
      <c r="AB67" s="7"/>
      <c r="AC67" s="3">
        <v>10.5</v>
      </c>
      <c r="AD67" s="3">
        <v>10.5</v>
      </c>
      <c r="AE67" s="3">
        <v>10.5</v>
      </c>
      <c r="AF67" s="34"/>
      <c r="AH67">
        <f>SUMIF(B67:AF67,8)</f>
        <v>0</v>
      </c>
      <c r="AI67" s="23" t="s">
        <v>28</v>
      </c>
    </row>
    <row r="68" spans="1:42" x14ac:dyDescent="0.3">
      <c r="A68" s="11" t="s">
        <v>19</v>
      </c>
      <c r="B68" s="11"/>
      <c r="C68" s="11"/>
      <c r="D68" s="11"/>
      <c r="E68" s="11"/>
      <c r="F68" s="11"/>
      <c r="G68" s="11"/>
      <c r="H68" s="11"/>
    </row>
    <row r="69" spans="1:42" ht="15" thickBot="1" x14ac:dyDescent="0.35"/>
    <row r="70" spans="1:42" x14ac:dyDescent="0.3">
      <c r="AH70" s="25">
        <f>AH11+AH16+AH21+AH26+AH31+AH36+AH41+AH46+AH51+AH56+AH61+AH66</f>
        <v>1974</v>
      </c>
      <c r="AI70" s="26" t="s">
        <v>27</v>
      </c>
      <c r="AJ70" s="27"/>
      <c r="AK70" s="27"/>
      <c r="AL70" s="27"/>
      <c r="AM70" s="27"/>
      <c r="AN70" s="27"/>
      <c r="AO70" s="27"/>
      <c r="AP70" s="28"/>
    </row>
    <row r="71" spans="1:42" ht="15" thickBot="1" x14ac:dyDescent="0.35">
      <c r="AH71" s="29">
        <f>AH12+AH17+AH22+AH27+AH32+AH37+AH42+AH47+AH52+AH57+AH62+AH67</f>
        <v>480</v>
      </c>
      <c r="AI71" s="30" t="s">
        <v>28</v>
      </c>
      <c r="AJ71" s="31"/>
      <c r="AK71" s="31"/>
      <c r="AL71" s="31"/>
      <c r="AM71" s="31"/>
      <c r="AN71" s="31"/>
      <c r="AO71" s="31"/>
      <c r="AP71" s="32"/>
    </row>
  </sheetData>
  <mergeCells count="76">
    <mergeCell ref="A68:H68"/>
    <mergeCell ref="A2:F2"/>
    <mergeCell ref="A3:F3"/>
    <mergeCell ref="A4:F4"/>
    <mergeCell ref="A5:F5"/>
    <mergeCell ref="A6:F6"/>
    <mergeCell ref="A63:AF63"/>
    <mergeCell ref="B64:G64"/>
    <mergeCell ref="H64:N64"/>
    <mergeCell ref="O64:U64"/>
    <mergeCell ref="V64:AB64"/>
    <mergeCell ref="AC64:AE64"/>
    <mergeCell ref="A58:AF58"/>
    <mergeCell ref="B59:C59"/>
    <mergeCell ref="D59:J59"/>
    <mergeCell ref="K59:Q59"/>
    <mergeCell ref="R59:X59"/>
    <mergeCell ref="Y59:AE59"/>
    <mergeCell ref="A53:AF53"/>
    <mergeCell ref="B54:E54"/>
    <mergeCell ref="F54:L54"/>
    <mergeCell ref="M54:S54"/>
    <mergeCell ref="T54:Z54"/>
    <mergeCell ref="AA54:AE54"/>
    <mergeCell ref="A48:AF48"/>
    <mergeCell ref="B49:H49"/>
    <mergeCell ref="I49:O49"/>
    <mergeCell ref="P49:V49"/>
    <mergeCell ref="W49:AC49"/>
    <mergeCell ref="AD49:AF49"/>
    <mergeCell ref="A43:AF43"/>
    <mergeCell ref="B44:H44"/>
    <mergeCell ref="I44:O44"/>
    <mergeCell ref="P44:V44"/>
    <mergeCell ref="W44:AC44"/>
    <mergeCell ref="A38:AF38"/>
    <mergeCell ref="B39:D39"/>
    <mergeCell ref="E39:K39"/>
    <mergeCell ref="L39:R39"/>
    <mergeCell ref="S39:Y39"/>
    <mergeCell ref="Z39:AF39"/>
    <mergeCell ref="A33:AF33"/>
    <mergeCell ref="B34:G34"/>
    <mergeCell ref="H34:N34"/>
    <mergeCell ref="O34:U34"/>
    <mergeCell ref="V34:AB34"/>
    <mergeCell ref="AC34:AF34"/>
    <mergeCell ref="A28:AF28"/>
    <mergeCell ref="C29:I29"/>
    <mergeCell ref="J29:P29"/>
    <mergeCell ref="Q29:W29"/>
    <mergeCell ref="X29:AD29"/>
    <mergeCell ref="A23:AF23"/>
    <mergeCell ref="B24:E24"/>
    <mergeCell ref="F24:L24"/>
    <mergeCell ref="M24:S24"/>
    <mergeCell ref="T24:Z24"/>
    <mergeCell ref="AA24:AF24"/>
    <mergeCell ref="A18:AF18"/>
    <mergeCell ref="B19:G19"/>
    <mergeCell ref="H19:N19"/>
    <mergeCell ref="O19:U19"/>
    <mergeCell ref="V19:AB19"/>
    <mergeCell ref="AC19:AE19"/>
    <mergeCell ref="A13:AF13"/>
    <mergeCell ref="B14:C14"/>
    <mergeCell ref="D14:J14"/>
    <mergeCell ref="K14:Q14"/>
    <mergeCell ref="R14:X14"/>
    <mergeCell ref="Y14:AE14"/>
    <mergeCell ref="A8:AF8"/>
    <mergeCell ref="B9:F9"/>
    <mergeCell ref="G9:M9"/>
    <mergeCell ref="N9:T9"/>
    <mergeCell ref="U9:AA9"/>
    <mergeCell ref="AB9:AF9"/>
  </mergeCells>
  <hyperlinks>
    <hyperlink ref="A68" r:id="rId1" xr:uid="{00000000-0004-0000-0000-000000000000}"/>
  </hyperlinks>
  <printOptions horizontalCentered="1"/>
  <pageMargins left="0.4" right="0.4" top="0.4" bottom="0.4" header="0.3" footer="0.3"/>
  <pageSetup paperSize="9" fitToHeight="0" orientation="landscape"/>
  <rowBreaks count="12" manualBreakCount="12">
    <brk id="12" max="63" man="1"/>
    <brk id="17" max="63" man="1"/>
    <brk id="22" max="63" man="1"/>
    <brk id="27" max="63" man="1"/>
    <brk id="32" max="63" man="1"/>
    <brk id="37" max="63" man="1"/>
    <brk id="42" max="63" man="1"/>
    <brk id="47" max="63" man="1"/>
    <brk id="52" max="63" man="1"/>
    <brk id="57" max="63" man="1"/>
    <brk id="62" max="63" man="1"/>
    <brk id="67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excel</vt:lpstr>
      <vt:lpstr>'Planning excel'!Zone_d_impression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Planning Excel</dc:title>
  <dc:subject>Planning excel</dc:subject>
  <dc:creator>calendriergratuit.fr</dc:creator>
  <cp:keywords>office 2007 openxml php</cp:keywords>
  <dc:description>Planning excel avec vacances scolaires, jours feries et numeros de semaine.</dc:description>
  <cp:lastModifiedBy>Guillaume PETITPRE</cp:lastModifiedBy>
  <dcterms:created xsi:type="dcterms:W3CDTF">2026-04-07T12:34:23Z</dcterms:created>
  <dcterms:modified xsi:type="dcterms:W3CDTF">2026-04-07T12:45:41Z</dcterms:modified>
  <cp:category>time calendar</cp:category>
</cp:coreProperties>
</file>